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aster Consultant Academy\【FY26仕掛】MCA受講案内\"/>
    </mc:Choice>
  </mc:AlternateContent>
  <xr:revisionPtr revIDLastSave="0" documentId="13_ncr:1_{D81D99F1-00E4-4E53-A561-98F7ABE66928}" xr6:coauthVersionLast="47" xr6:coauthVersionMax="47" xr10:uidLastSave="{00000000-0000-0000-0000-000000000000}"/>
  <bookViews>
    <workbookView xWindow="28680" yWindow="-1200" windowWidth="29040" windowHeight="18240" xr2:uid="{6FFF3C7E-2C3F-4192-B143-89D7FD61EB47}"/>
  </bookViews>
  <sheets>
    <sheet name="様式2" sheetId="5" r:id="rId1"/>
  </sheets>
  <definedNames>
    <definedName name="_xlnm.Print_Area" localSheetId="0">様式2!$B$1:$AB$51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45" i="5" l="1"/>
  <c r="AC32" i="5"/>
  <c r="X54" i="5"/>
  <c r="X53" i="5"/>
  <c r="J49" i="5" l="1"/>
  <c r="I29" i="5"/>
  <c r="I37" i="5"/>
  <c r="I49" i="5" l="1"/>
</calcChain>
</file>

<file path=xl/sharedStrings.xml><?xml version="1.0" encoding="utf-8"?>
<sst xmlns="http://schemas.openxmlformats.org/spreadsheetml/2006/main" count="238" uniqueCount="114">
  <si>
    <t>講習概要</t>
    <rPh sb="0" eb="2">
      <t>コウシュウ</t>
    </rPh>
    <rPh sb="2" eb="4">
      <t>ガイヨウ</t>
    </rPh>
    <phoneticPr fontId="1"/>
  </si>
  <si>
    <t>講習内容</t>
    <rPh sb="0" eb="2">
      <t>コウシュウ</t>
    </rPh>
    <rPh sb="2" eb="4">
      <t>ナイヨウ</t>
    </rPh>
    <phoneticPr fontId="1"/>
  </si>
  <si>
    <t>施工会社選定補助業務</t>
  </si>
  <si>
    <t>長期修繕計画作成業務</t>
    <rPh sb="8" eb="10">
      <t>ギョウム</t>
    </rPh>
    <phoneticPr fontId="1"/>
  </si>
  <si>
    <t>必須・選択</t>
    <rPh sb="0" eb="2">
      <t>ヒッス</t>
    </rPh>
    <rPh sb="3" eb="5">
      <t>センタク</t>
    </rPh>
    <phoneticPr fontId="1"/>
  </si>
  <si>
    <t>必須</t>
    <rPh sb="0" eb="2">
      <t>ヒッス</t>
    </rPh>
    <phoneticPr fontId="1"/>
  </si>
  <si>
    <t>長計作成ガイドライン解説</t>
    <rPh sb="0" eb="2">
      <t>チョウケイ</t>
    </rPh>
    <rPh sb="2" eb="4">
      <t>サクセイ</t>
    </rPh>
    <rPh sb="10" eb="12">
      <t>カイセツ</t>
    </rPh>
    <phoneticPr fontId="1"/>
  </si>
  <si>
    <t>改修工事関連法規解説</t>
    <rPh sb="0" eb="2">
      <t>カイシュウ</t>
    </rPh>
    <rPh sb="2" eb="4">
      <t>コウジ</t>
    </rPh>
    <rPh sb="4" eb="6">
      <t>カンレン</t>
    </rPh>
    <rPh sb="6" eb="8">
      <t>ホウキ</t>
    </rPh>
    <rPh sb="8" eb="10">
      <t>カイセツ</t>
    </rPh>
    <phoneticPr fontId="1"/>
  </si>
  <si>
    <t>建て替え業務解説</t>
    <rPh sb="0" eb="1">
      <t>タ</t>
    </rPh>
    <rPh sb="2" eb="3">
      <t>カ</t>
    </rPh>
    <rPh sb="4" eb="6">
      <t>ギョウム</t>
    </rPh>
    <rPh sb="6" eb="8">
      <t>カイセツ</t>
    </rPh>
    <phoneticPr fontId="1"/>
  </si>
  <si>
    <t>選択</t>
    <rPh sb="0" eb="2">
      <t>センタク</t>
    </rPh>
    <phoneticPr fontId="1"/>
  </si>
  <si>
    <t>塗装瑕疵、不具合事例</t>
    <rPh sb="0" eb="2">
      <t>トソウ</t>
    </rPh>
    <rPh sb="2" eb="4">
      <t>カシ</t>
    </rPh>
    <rPh sb="5" eb="8">
      <t>フグアイ</t>
    </rPh>
    <rPh sb="8" eb="10">
      <t>ジレイ</t>
    </rPh>
    <phoneticPr fontId="1"/>
  </si>
  <si>
    <t>MCA積算基準</t>
    <rPh sb="3" eb="5">
      <t>セキサン</t>
    </rPh>
    <rPh sb="5" eb="7">
      <t>キジュン</t>
    </rPh>
    <phoneticPr fontId="1"/>
  </si>
  <si>
    <t>a</t>
    <phoneticPr fontId="1"/>
  </si>
  <si>
    <t>b</t>
    <phoneticPr fontId="1"/>
  </si>
  <si>
    <t>c</t>
    <phoneticPr fontId="1"/>
  </si>
  <si>
    <t>d</t>
    <phoneticPr fontId="1"/>
  </si>
  <si>
    <t>e</t>
    <phoneticPr fontId="1"/>
  </si>
  <si>
    <t>工事監理業務</t>
    <phoneticPr fontId="1"/>
  </si>
  <si>
    <t>目標、目的、立場、社会的責任</t>
    <rPh sb="0" eb="2">
      <t>モクヒョウ</t>
    </rPh>
    <rPh sb="3" eb="5">
      <t>モクテキ</t>
    </rPh>
    <rPh sb="6" eb="8">
      <t>タチバ</t>
    </rPh>
    <rPh sb="9" eb="12">
      <t>シャカイテキ</t>
    </rPh>
    <rPh sb="12" eb="14">
      <t>セキニン</t>
    </rPh>
    <phoneticPr fontId="1"/>
  </si>
  <si>
    <t>工事監理報告書等</t>
    <rPh sb="0" eb="7">
      <t>コウジカンリホウコクショ</t>
    </rPh>
    <rPh sb="7" eb="8">
      <t>トウ</t>
    </rPh>
    <phoneticPr fontId="1"/>
  </si>
  <si>
    <t>MCA報告書ひな型</t>
    <rPh sb="3" eb="6">
      <t>ホウコクショ</t>
    </rPh>
    <rPh sb="8" eb="9">
      <t>ガタ</t>
    </rPh>
    <phoneticPr fontId="1"/>
  </si>
  <si>
    <t>建物調査診断業務</t>
    <phoneticPr fontId="1"/>
  </si>
  <si>
    <t>単位</t>
    <rPh sb="0" eb="2">
      <t>タンイ</t>
    </rPh>
    <phoneticPr fontId="1"/>
  </si>
  <si>
    <t>業務委託書解説</t>
    <rPh sb="0" eb="2">
      <t>ギョウム</t>
    </rPh>
    <rPh sb="2" eb="5">
      <t>イタクショ</t>
    </rPh>
    <rPh sb="5" eb="7">
      <t>カイセツ</t>
    </rPh>
    <phoneticPr fontId="1"/>
  </si>
  <si>
    <t>施工会社選定補助基礎知識・実務</t>
    <rPh sb="8" eb="12">
      <t>キソチシキ</t>
    </rPh>
    <rPh sb="13" eb="15">
      <t>ジツム</t>
    </rPh>
    <phoneticPr fontId="1"/>
  </si>
  <si>
    <t>改修設計基礎知識・実務</t>
    <rPh sb="4" eb="8">
      <t>キソチシキ</t>
    </rPh>
    <rPh sb="9" eb="11">
      <t>ジツム</t>
    </rPh>
    <phoneticPr fontId="1"/>
  </si>
  <si>
    <t>給排水電気設備改修設計解説</t>
    <rPh sb="0" eb="3">
      <t>キュウハイスイ</t>
    </rPh>
    <rPh sb="3" eb="5">
      <t>デンキ</t>
    </rPh>
    <rPh sb="5" eb="7">
      <t>セツビ</t>
    </rPh>
    <rPh sb="7" eb="9">
      <t>カイシュウ</t>
    </rPh>
    <rPh sb="9" eb="11">
      <t>セツケイ</t>
    </rPh>
    <rPh sb="11" eb="13">
      <t>カイセツ</t>
    </rPh>
    <phoneticPr fontId="1"/>
  </si>
  <si>
    <t>講習時間</t>
    <rPh sb="0" eb="2">
      <t>コウシュウ</t>
    </rPh>
    <rPh sb="2" eb="4">
      <t>ジカン</t>
    </rPh>
    <phoneticPr fontId="1"/>
  </si>
  <si>
    <t>業務委託書解説　マンション改修施工管理技術者試験教本</t>
    <rPh sb="20" eb="22">
      <t>カイシュウ</t>
    </rPh>
    <rPh sb="22" eb="26">
      <t>セコウカンリギジュツシャシケンキョウホン</t>
    </rPh>
    <phoneticPr fontId="1"/>
  </si>
  <si>
    <t>合意形成 能力開発</t>
    <rPh sb="0" eb="4">
      <t>ゴウイケイセイ</t>
    </rPh>
    <rPh sb="5" eb="7">
      <t>ノウリョク</t>
    </rPh>
    <phoneticPr fontId="1"/>
  </si>
  <si>
    <t>調査診断基礎知識</t>
    <rPh sb="0" eb="2">
      <t>チョウサ</t>
    </rPh>
    <rPh sb="2" eb="4">
      <t>シンダン</t>
    </rPh>
    <rPh sb="4" eb="8">
      <t>キソチシキ</t>
    </rPh>
    <phoneticPr fontId="1"/>
  </si>
  <si>
    <t>調査診断実務</t>
    <rPh sb="0" eb="4">
      <t>チョウサシンダン</t>
    </rPh>
    <rPh sb="4" eb="6">
      <t>ジツム</t>
    </rPh>
    <phoneticPr fontId="1"/>
  </si>
  <si>
    <t>診断結果報告書作成、報告</t>
    <rPh sb="0" eb="4">
      <t>シンダンケッカ</t>
    </rPh>
    <rPh sb="4" eb="7">
      <t>ホウコクショ</t>
    </rPh>
    <rPh sb="7" eb="9">
      <t>サクセイ</t>
    </rPh>
    <rPh sb="10" eb="12">
      <t>ホウコク</t>
    </rPh>
    <phoneticPr fontId="1"/>
  </si>
  <si>
    <t>改良改善設計</t>
    <rPh sb="0" eb="4">
      <t>カイリョウカイゼン</t>
    </rPh>
    <rPh sb="4" eb="6">
      <t>セッケイ</t>
    </rPh>
    <phoneticPr fontId="1"/>
  </si>
  <si>
    <t>実例及び不具合事例</t>
    <rPh sb="0" eb="2">
      <t>ジツレイ</t>
    </rPh>
    <rPh sb="2" eb="3">
      <t>オヨ</t>
    </rPh>
    <rPh sb="4" eb="7">
      <t>フグアイ</t>
    </rPh>
    <rPh sb="7" eb="9">
      <t>ジレイ</t>
    </rPh>
    <phoneticPr fontId="1"/>
  </si>
  <si>
    <t>マンション改修概論</t>
    <rPh sb="5" eb="7">
      <t>カイシュウ</t>
    </rPh>
    <rPh sb="7" eb="9">
      <t>ガイロン</t>
    </rPh>
    <phoneticPr fontId="1"/>
  </si>
  <si>
    <t>改修業界の動向、コンサルタントの役割</t>
    <rPh sb="0" eb="2">
      <t>カイシュウ</t>
    </rPh>
    <rPh sb="2" eb="4">
      <t>ギョウカイ</t>
    </rPh>
    <rPh sb="5" eb="7">
      <t>ドウコウ</t>
    </rPh>
    <rPh sb="16" eb="18">
      <t>ヤクワリ</t>
    </rPh>
    <phoneticPr fontId="1"/>
  </si>
  <si>
    <t>改修設計関連法規</t>
    <rPh sb="0" eb="2">
      <t>カイシュウ</t>
    </rPh>
    <rPh sb="2" eb="4">
      <t>セツケイ</t>
    </rPh>
    <phoneticPr fontId="1"/>
  </si>
  <si>
    <t>業務進行　会議運営</t>
    <rPh sb="0" eb="2">
      <t>ギョウム</t>
    </rPh>
    <rPh sb="2" eb="4">
      <t>シンコウ</t>
    </rPh>
    <rPh sb="5" eb="7">
      <t>カイギ</t>
    </rPh>
    <rPh sb="7" eb="9">
      <t>ウンエイ</t>
    </rPh>
    <phoneticPr fontId="1"/>
  </si>
  <si>
    <t>タイムマネージメント　ロバート議事法</t>
    <rPh sb="15" eb="18">
      <t>ギジホウ</t>
    </rPh>
    <phoneticPr fontId="1"/>
  </si>
  <si>
    <t>業務上の遵守義務</t>
    <rPh sb="0" eb="2">
      <t>ギョウム</t>
    </rPh>
    <rPh sb="2" eb="3">
      <t>ウエ</t>
    </rPh>
    <rPh sb="4" eb="6">
      <t>ジュンシュ</t>
    </rPh>
    <rPh sb="6" eb="8">
      <t>ギム</t>
    </rPh>
    <phoneticPr fontId="1"/>
  </si>
  <si>
    <t>法令順守　個人情報　秘密保持義務</t>
    <rPh sb="0" eb="2">
      <t>ホウレイ</t>
    </rPh>
    <rPh sb="2" eb="4">
      <t>ジュンシュ</t>
    </rPh>
    <rPh sb="5" eb="9">
      <t>コジンジョウホウ</t>
    </rPh>
    <rPh sb="10" eb="12">
      <t>ヒミツ</t>
    </rPh>
    <rPh sb="12" eb="14">
      <t>ホジ</t>
    </rPh>
    <rPh sb="14" eb="16">
      <t>ギム</t>
    </rPh>
    <phoneticPr fontId="1"/>
  </si>
  <si>
    <t>必須</t>
    <rPh sb="0" eb="2">
      <t>ヒッスウ</t>
    </rPh>
    <phoneticPr fontId="1"/>
  </si>
  <si>
    <t>リーダーシップ　意識改革（個人・組織）</t>
    <rPh sb="8" eb="12">
      <t>イシキカイカク</t>
    </rPh>
    <rPh sb="13" eb="15">
      <t>コジン</t>
    </rPh>
    <rPh sb="16" eb="18">
      <t>ソシキ</t>
    </rPh>
    <phoneticPr fontId="1"/>
  </si>
  <si>
    <t>意識改革</t>
    <rPh sb="0" eb="2">
      <t>イシキ</t>
    </rPh>
    <rPh sb="2" eb="4">
      <t>カイカク</t>
    </rPh>
    <phoneticPr fontId="1"/>
  </si>
  <si>
    <t>改修工事不具合事例</t>
    <rPh sb="0" eb="2">
      <t>カイシュウ</t>
    </rPh>
    <rPh sb="2" eb="4">
      <t>コウジ</t>
    </rPh>
    <rPh sb="4" eb="7">
      <t>フグアイ</t>
    </rPh>
    <rPh sb="7" eb="9">
      <t>ジレイ</t>
    </rPh>
    <phoneticPr fontId="1"/>
  </si>
  <si>
    <t>塗装関連実技講習セミナー</t>
    <rPh sb="0" eb="2">
      <t>トソウ</t>
    </rPh>
    <rPh sb="2" eb="4">
      <t>カンレン</t>
    </rPh>
    <rPh sb="4" eb="6">
      <t>ジツギ</t>
    </rPh>
    <rPh sb="6" eb="8">
      <t>コウシュウ</t>
    </rPh>
    <phoneticPr fontId="1"/>
  </si>
  <si>
    <t>防水関連実技講習</t>
    <rPh sb="0" eb="2">
      <t>ボウスイ</t>
    </rPh>
    <rPh sb="2" eb="4">
      <t>カンレン</t>
    </rPh>
    <rPh sb="4" eb="6">
      <t>ジツギ</t>
    </rPh>
    <rPh sb="6" eb="8">
      <t>コウシュウ</t>
    </rPh>
    <phoneticPr fontId="1"/>
  </si>
  <si>
    <t>設備系改修設計業務</t>
    <rPh sb="2" eb="3">
      <t>ケイ</t>
    </rPh>
    <rPh sb="5" eb="7">
      <t>セツケイ</t>
    </rPh>
    <rPh sb="7" eb="9">
      <t>ギョウム</t>
    </rPh>
    <phoneticPr fontId="1"/>
  </si>
  <si>
    <t>区分所有法・標準管理規約解説</t>
    <rPh sb="0" eb="5">
      <t>クブンショユウホウ</t>
    </rPh>
    <rPh sb="6" eb="8">
      <t>ヒョウジュン</t>
    </rPh>
    <rPh sb="8" eb="10">
      <t>カンリ</t>
    </rPh>
    <rPh sb="10" eb="12">
      <t>キヤク</t>
    </rPh>
    <rPh sb="12" eb="14">
      <t>カイセツ</t>
    </rPh>
    <phoneticPr fontId="1"/>
  </si>
  <si>
    <t>区分所有法解説・標準管理規約解説</t>
    <rPh sb="0" eb="2">
      <t>クブン</t>
    </rPh>
    <rPh sb="2" eb="5">
      <t>ショユウホウ</t>
    </rPh>
    <rPh sb="5" eb="7">
      <t>カイセツ</t>
    </rPh>
    <rPh sb="8" eb="10">
      <t>ヒョウジュン</t>
    </rPh>
    <rPh sb="10" eb="12">
      <t>カンリ</t>
    </rPh>
    <rPh sb="12" eb="14">
      <t>キヤク</t>
    </rPh>
    <rPh sb="14" eb="16">
      <t>カイセツ</t>
    </rPh>
    <phoneticPr fontId="1"/>
  </si>
  <si>
    <t>建替え業務</t>
    <rPh sb="0" eb="1">
      <t>タ</t>
    </rPh>
    <rPh sb="1" eb="2">
      <t>カ</t>
    </rPh>
    <rPh sb="3" eb="5">
      <t>ギョウム</t>
    </rPh>
    <phoneticPr fontId="1"/>
  </si>
  <si>
    <t>その他コンサルタント業務</t>
    <rPh sb="2" eb="3">
      <t>ホカ</t>
    </rPh>
    <rPh sb="10" eb="12">
      <t>ギョウム</t>
    </rPh>
    <phoneticPr fontId="1"/>
  </si>
  <si>
    <t>修了考査</t>
    <rPh sb="0" eb="2">
      <t>シュウリョウ</t>
    </rPh>
    <rPh sb="2" eb="4">
      <t>コウサ</t>
    </rPh>
    <phoneticPr fontId="1"/>
  </si>
  <si>
    <t>MCA基本概論</t>
    <phoneticPr fontId="1"/>
  </si>
  <si>
    <t>a</t>
    <phoneticPr fontId="1"/>
  </si>
  <si>
    <t>大規模修繕工事施工管理</t>
    <rPh sb="0" eb="7">
      <t>ダイキボシュウゼンコウジ</t>
    </rPh>
    <rPh sb="7" eb="9">
      <t>セコウ</t>
    </rPh>
    <rPh sb="9" eb="11">
      <t>カンリ</t>
    </rPh>
    <phoneticPr fontId="1"/>
  </si>
  <si>
    <t>防水関連実技講習セミナー　MCA防水工法</t>
    <rPh sb="0" eb="2">
      <t>ボウスイ</t>
    </rPh>
    <rPh sb="2" eb="4">
      <t>カンレン</t>
    </rPh>
    <rPh sb="4" eb="6">
      <t>ジツギ</t>
    </rPh>
    <rPh sb="6" eb="8">
      <t>コウシュウ</t>
    </rPh>
    <rPh sb="16" eb="18">
      <t>ボウスイ</t>
    </rPh>
    <rPh sb="18" eb="20">
      <t>コウホウ</t>
    </rPh>
    <phoneticPr fontId="1"/>
  </si>
  <si>
    <t>単位小計</t>
    <rPh sb="0" eb="2">
      <t>タンイ</t>
    </rPh>
    <rPh sb="2" eb="4">
      <t>ショウケイ</t>
    </rPh>
    <phoneticPr fontId="1"/>
  </si>
  <si>
    <t>合格単位</t>
    <rPh sb="0" eb="2">
      <t>ゴウカク</t>
    </rPh>
    <rPh sb="2" eb="4">
      <t>タンイ</t>
    </rPh>
    <phoneticPr fontId="1"/>
  </si>
  <si>
    <t>耐震改修設計業務</t>
    <rPh sb="4" eb="6">
      <t>セツケイ</t>
    </rPh>
    <phoneticPr fontId="1"/>
  </si>
  <si>
    <t>デザイン実務講習</t>
    <rPh sb="4" eb="6">
      <t>ジツム</t>
    </rPh>
    <rPh sb="6" eb="8">
      <t>コウシュウ</t>
    </rPh>
    <phoneticPr fontId="1"/>
  </si>
  <si>
    <t>東京</t>
    <rPh sb="0" eb="2">
      <t>トウキョウ</t>
    </rPh>
    <phoneticPr fontId="1"/>
  </si>
  <si>
    <t>120分</t>
    <rPh sb="3" eb="4">
      <t>フン</t>
    </rPh>
    <phoneticPr fontId="1"/>
  </si>
  <si>
    <t>105分</t>
    <rPh sb="3" eb="4">
      <t>フン</t>
    </rPh>
    <phoneticPr fontId="1"/>
  </si>
  <si>
    <t>90分</t>
    <rPh sb="2" eb="3">
      <t>フン</t>
    </rPh>
    <phoneticPr fontId="1"/>
  </si>
  <si>
    <t>開催地</t>
    <rPh sb="0" eb="3">
      <t>カイサイチ</t>
    </rPh>
    <phoneticPr fontId="1"/>
  </si>
  <si>
    <t>福岡</t>
    <rPh sb="0" eb="2">
      <t>フクオカ</t>
    </rPh>
    <phoneticPr fontId="1"/>
  </si>
  <si>
    <t>60分</t>
    <rPh sb="2" eb="3">
      <t>フン</t>
    </rPh>
    <phoneticPr fontId="1"/>
  </si>
  <si>
    <t>大阪</t>
    <rPh sb="0" eb="2">
      <t>オオサカ</t>
    </rPh>
    <phoneticPr fontId="1"/>
  </si>
  <si>
    <t>180分</t>
    <rPh sb="3" eb="4">
      <t>フン</t>
    </rPh>
    <phoneticPr fontId="1"/>
  </si>
  <si>
    <t>CAD作図基本～提案工事作図等　　</t>
    <rPh sb="3" eb="5">
      <t>サクズ</t>
    </rPh>
    <rPh sb="5" eb="7">
      <t>キホン</t>
    </rPh>
    <rPh sb="8" eb="10">
      <t>テイアン</t>
    </rPh>
    <rPh sb="10" eb="12">
      <t>コウジ</t>
    </rPh>
    <rPh sb="12" eb="14">
      <t>サクズ</t>
    </rPh>
    <rPh sb="14" eb="15">
      <t>トウ</t>
    </rPh>
    <phoneticPr fontId="1"/>
  </si>
  <si>
    <t>改修設計に関するデザイン実習　　</t>
    <rPh sb="0" eb="2">
      <t>カイシュウ</t>
    </rPh>
    <rPh sb="2" eb="4">
      <t>セツケイ</t>
    </rPh>
    <rPh sb="5" eb="6">
      <t>カン</t>
    </rPh>
    <rPh sb="12" eb="14">
      <t>ジッシュウ</t>
    </rPh>
    <phoneticPr fontId="1"/>
  </si>
  <si>
    <t>備考</t>
    <rPh sb="0" eb="2">
      <t>ビコウ</t>
    </rPh>
    <phoneticPr fontId="1"/>
  </si>
  <si>
    <t>防水・シール、不具合事例</t>
    <rPh sb="0" eb="2">
      <t>ボウスイ</t>
    </rPh>
    <rPh sb="7" eb="10">
      <t>フグアイ</t>
    </rPh>
    <rPh sb="10" eb="12">
      <t>ジレイ</t>
    </rPh>
    <phoneticPr fontId="1"/>
  </si>
  <si>
    <t>タイル不具合事例</t>
    <rPh sb="3" eb="6">
      <t>フグアイ</t>
    </rPh>
    <rPh sb="6" eb="8">
      <t>ジレイ</t>
    </rPh>
    <phoneticPr fontId="1"/>
  </si>
  <si>
    <t>75分</t>
    <rPh sb="2" eb="3">
      <t>フン</t>
    </rPh>
    <phoneticPr fontId="1"/>
  </si>
  <si>
    <t>MCA積算基準並びに数量積算実務</t>
    <rPh sb="3" eb="7">
      <t>セキサンキジュン</t>
    </rPh>
    <rPh sb="7" eb="8">
      <t>ナラ</t>
    </rPh>
    <rPh sb="10" eb="12">
      <t>スウリョウ</t>
    </rPh>
    <rPh sb="12" eb="14">
      <t>セキサン</t>
    </rPh>
    <rPh sb="14" eb="16">
      <t>ジツム</t>
    </rPh>
    <phoneticPr fontId="1"/>
  </si>
  <si>
    <t>4月</t>
    <rPh sb="1" eb="2">
      <t>ツキ</t>
    </rPh>
    <phoneticPr fontId="1"/>
  </si>
  <si>
    <t>4月</t>
    <rPh sb="1" eb="2">
      <t>ツキ</t>
    </rPh>
    <phoneticPr fontId="1"/>
  </si>
  <si>
    <t>6月</t>
    <rPh sb="1" eb="2">
      <t>ツキ</t>
    </rPh>
    <phoneticPr fontId="1"/>
  </si>
  <si>
    <t>4月</t>
    <rPh sb="1" eb="2">
      <t>ガツ</t>
    </rPh>
    <phoneticPr fontId="1"/>
  </si>
  <si>
    <t>4月</t>
    <rPh sb="1" eb="2">
      <t>ガツ</t>
    </rPh>
    <phoneticPr fontId="1"/>
  </si>
  <si>
    <t>12月</t>
    <rPh sb="2" eb="3">
      <t>ツキ</t>
    </rPh>
    <phoneticPr fontId="1"/>
  </si>
  <si>
    <t>１～１０迄単位合計</t>
    <rPh sb="4" eb="5">
      <t>マデ</t>
    </rPh>
    <rPh sb="5" eb="7">
      <t>タンイ</t>
    </rPh>
    <rPh sb="7" eb="9">
      <t>ゴウケイ</t>
    </rPh>
    <phoneticPr fontId="1"/>
  </si>
  <si>
    <t>受講希望</t>
    <rPh sb="0" eb="2">
      <t>ジュコウ</t>
    </rPh>
    <rPh sb="2" eb="4">
      <t>キボウ</t>
    </rPh>
    <phoneticPr fontId="1"/>
  </si>
  <si>
    <t>6月</t>
    <phoneticPr fontId="1"/>
  </si>
  <si>
    <t>耐震診断・補強設計に関する補助金制度</t>
    <rPh sb="0" eb="2">
      <t>タイシン</t>
    </rPh>
    <rPh sb="2" eb="4">
      <t>シンダン</t>
    </rPh>
    <rPh sb="5" eb="7">
      <t>ホキョウ</t>
    </rPh>
    <rPh sb="7" eb="9">
      <t>セツケイ</t>
    </rPh>
    <rPh sb="10" eb="11">
      <t>カン</t>
    </rPh>
    <rPh sb="13" eb="16">
      <t>ホジョキン</t>
    </rPh>
    <rPh sb="16" eb="18">
      <t>セイド</t>
    </rPh>
    <phoneticPr fontId="1"/>
  </si>
  <si>
    <t>耐震改修関連の補助金制度</t>
    <rPh sb="0" eb="2">
      <t>タイシン</t>
    </rPh>
    <rPh sb="2" eb="4">
      <t>カイシュウ</t>
    </rPh>
    <rPh sb="4" eb="6">
      <t>カンレン</t>
    </rPh>
    <rPh sb="7" eb="10">
      <t>ホジョキン</t>
    </rPh>
    <rPh sb="10" eb="12">
      <t>セイド</t>
    </rPh>
    <phoneticPr fontId="1"/>
  </si>
  <si>
    <t>塗装関連講習</t>
    <rPh sb="0" eb="2">
      <t>トソウ</t>
    </rPh>
    <rPh sb="2" eb="4">
      <t>カンレン</t>
    </rPh>
    <rPh sb="4" eb="6">
      <t>コウシュウ</t>
    </rPh>
    <phoneticPr fontId="1"/>
  </si>
  <si>
    <t>改修工事関連の補助金、税制に関する講習</t>
    <rPh sb="0" eb="2">
      <t>カイシュウ</t>
    </rPh>
    <rPh sb="2" eb="4">
      <t>コウジ</t>
    </rPh>
    <rPh sb="4" eb="6">
      <t>カンレン</t>
    </rPh>
    <rPh sb="7" eb="10">
      <t>ホジョキン</t>
    </rPh>
    <rPh sb="11" eb="13">
      <t>ゼイセイ</t>
    </rPh>
    <rPh sb="14" eb="15">
      <t>カン</t>
    </rPh>
    <rPh sb="17" eb="19">
      <t>コウシュウ</t>
    </rPh>
    <phoneticPr fontId="1"/>
  </si>
  <si>
    <r>
      <t>改修設計に</t>
    </r>
    <r>
      <rPr>
        <sz val="11"/>
        <rFont val="游ゴシック"/>
        <family val="3"/>
        <charset val="128"/>
        <scheme val="minor"/>
      </rPr>
      <t>関する</t>
    </r>
    <r>
      <rPr>
        <sz val="11"/>
        <rFont val="游ゴシック"/>
        <family val="2"/>
        <charset val="128"/>
        <scheme val="minor"/>
      </rPr>
      <t>補助金制度</t>
    </r>
    <rPh sb="0" eb="2">
      <t>カイシュウ</t>
    </rPh>
    <rPh sb="2" eb="4">
      <t>セッケイ</t>
    </rPh>
    <rPh sb="5" eb="6">
      <t>カン</t>
    </rPh>
    <rPh sb="8" eb="11">
      <t>ホジョキン</t>
    </rPh>
    <rPh sb="11" eb="13">
      <t>セイド</t>
    </rPh>
    <phoneticPr fontId="1"/>
  </si>
  <si>
    <t>耐震診断、改修工法概要</t>
    <rPh sb="0" eb="4">
      <t>タイシンシンダン</t>
    </rPh>
    <rPh sb="5" eb="9">
      <t>カイシュウコウホウ</t>
    </rPh>
    <rPh sb="9" eb="11">
      <t>ガイヨウ</t>
    </rPh>
    <phoneticPr fontId="1"/>
  </si>
  <si>
    <t>（様式№2）</t>
    <phoneticPr fontId="1"/>
  </si>
  <si>
    <t>（勤務先名）</t>
    <rPh sb="1" eb="5">
      <t>キンムサキメイ</t>
    </rPh>
    <phoneticPr fontId="1"/>
  </si>
  <si>
    <t>（受講者名）</t>
    <rPh sb="1" eb="4">
      <t>ジュコウシャ</t>
    </rPh>
    <rPh sb="4" eb="5">
      <t>メイ</t>
    </rPh>
    <phoneticPr fontId="1"/>
  </si>
  <si>
    <t>記入日：</t>
    <rPh sb="0" eb="3">
      <t>キニュウビ</t>
    </rPh>
    <phoneticPr fontId="1"/>
  </si>
  <si>
    <t>科目選択申告書</t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</si>
  <si>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</si>
  <si>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</si>
  <si>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100分</t>
    <rPh sb="3" eb="4">
      <t>フン</t>
    </rPh>
    <phoneticPr fontId="1"/>
  </si>
  <si>
    <t>10月</t>
    <phoneticPr fontId="1"/>
  </si>
  <si>
    <t>10月</t>
    <rPh sb="2" eb="3">
      <t>ガツ</t>
    </rPh>
    <phoneticPr fontId="1"/>
  </si>
  <si>
    <t>各30分</t>
    <rPh sb="0" eb="1">
      <t>カク</t>
    </rPh>
    <rPh sb="3" eb="4">
      <t>フン</t>
    </rPh>
    <phoneticPr fontId="1"/>
  </si>
  <si>
    <t>東京
大阪</t>
    <rPh sb="0" eb="2">
      <t>トウキョウ</t>
    </rPh>
    <rPh sb="3" eb="5">
      <t>オオサカ</t>
    </rPh>
    <phoneticPr fontId="1"/>
  </si>
  <si>
    <t>2026年</t>
    <rPh sb="4" eb="5">
      <t>ネン</t>
    </rPh>
    <phoneticPr fontId="1"/>
  </si>
  <si>
    <r>
      <t>CAD初心者講習</t>
    </r>
    <r>
      <rPr>
        <b/>
        <sz val="10.5"/>
        <color rgb="FFFF0000"/>
        <rFont val="游明朝"/>
        <family val="1"/>
        <charset val="128"/>
      </rPr>
      <t>（要ノートPC持参）</t>
    </r>
    <rPh sb="3" eb="6">
      <t>ショシンシャ</t>
    </rPh>
    <rPh sb="6" eb="8">
      <t>コウシュウ</t>
    </rPh>
    <rPh sb="9" eb="10">
      <t>ヨウ</t>
    </rPh>
    <rPh sb="15" eb="17">
      <t>ジサン</t>
    </rPh>
    <phoneticPr fontId="1"/>
  </si>
  <si>
    <r>
      <t>改修設計業務</t>
    </r>
    <r>
      <rPr>
        <b/>
        <sz val="10.5"/>
        <color rgb="FFFF0000"/>
        <rFont val="游明朝"/>
        <family val="1"/>
        <charset val="128"/>
      </rPr>
      <t>（※6-d「CAD初心者講習」を選択した方は、受講日当日に各自ノートＰＣを持参頂きます）</t>
    </r>
    <rPh sb="15" eb="18">
      <t>ショシンシャ</t>
    </rPh>
    <rPh sb="45" eb="46">
      <t>イタダ</t>
    </rPh>
    <phoneticPr fontId="1"/>
  </si>
  <si>
    <t>必須合計</t>
    <rPh sb="0" eb="2">
      <t>ヒッス</t>
    </rPh>
    <rPh sb="2" eb="4">
      <t>ゴウケイ</t>
    </rPh>
    <phoneticPr fontId="1"/>
  </si>
  <si>
    <t>選択合計</t>
    <rPh sb="0" eb="2">
      <t>センタク</t>
    </rPh>
    <rPh sb="2" eb="4">
      <t>ゴウケイ</t>
    </rPh>
    <phoneticPr fontId="1"/>
  </si>
  <si>
    <t>単位</t>
    <rPh sb="0" eb="2">
      <t>タンイ</t>
    </rPh>
    <phoneticPr fontId="1"/>
  </si>
  <si>
    <t>○</t>
  </si>
  <si>
    <t>・事前提出の課題を基に面接官からの
質疑応答やアドバイスなど</t>
    <rPh sb="1" eb="3">
      <t>ジゼン</t>
    </rPh>
    <rPh sb="3" eb="5">
      <t>テイシュツ</t>
    </rPh>
    <rPh sb="6" eb="8">
      <t>カダイ</t>
    </rPh>
    <rPh sb="11" eb="14">
      <t>メンセツカン</t>
    </rPh>
    <phoneticPr fontId="1"/>
  </si>
  <si>
    <t>「修了考査」の受講資格は必須科目75単位、選択科目18単位以上の取得が必要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</si>
</sst>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¥&quot;#,##0;&quot;¥&quot;\-#,##0"/>
    <numFmt numFmtId="6" formatCode="&quot;¥&quot;#,##0;[Red]&quot;¥&quot;\-#,##0"/>
    <numFmt numFmtId="176" formatCode="#,##0_);[Red]\(#,##0\)"/>
    <numFmt numFmtId="177" formatCode="0_);[Red]\(0\)"/>
    <numFmt numFmtId="178" formatCode="yyyy\&amp;&quot;年&quot;"/>
  </numFmts>
  <fonts count="2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.5"/>
      <color theme="1"/>
      <name val="游明朝"/>
      <family val="1"/>
      <charset val="128"/>
    </font>
    <font>
      <sz val="9"/>
      <color theme="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0.5"/>
      <color theme="1"/>
      <name val="游明朝"/>
      <family val="1"/>
      <charset val="128"/>
    </font>
    <font>
      <sz val="11"/>
      <color rgb="FFFF0000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  <font>
      <sz val="10.5"/>
      <name val="游明朝"/>
      <family val="1"/>
      <charset val="128"/>
    </font>
    <font>
      <sz val="12"/>
      <color theme="1"/>
      <name val="游ゴシック"/>
      <family val="2"/>
      <charset val="128"/>
      <scheme val="minor"/>
    </font>
    <font>
      <b/>
      <sz val="26"/>
      <color theme="1"/>
      <name val="游ゴシック"/>
      <family val="3"/>
      <charset val="128"/>
      <scheme val="minor"/>
    </font>
    <font>
      <b/>
      <sz val="26"/>
      <color theme="1"/>
      <name val="游明朝"/>
      <family val="1"/>
      <charset val="128"/>
    </font>
    <font>
      <b/>
      <sz val="12"/>
      <color theme="1"/>
      <name val="游明朝"/>
      <family val="1"/>
      <charset val="128"/>
    </font>
    <font>
      <sz val="11"/>
      <color theme="1"/>
      <name val="游明朝"/>
      <family val="1"/>
      <charset val="128"/>
    </font>
    <font>
      <b/>
      <sz val="11"/>
      <color theme="1"/>
      <name val="游明朝"/>
      <family val="1"/>
      <charset val="128"/>
    </font>
    <font>
      <b/>
      <sz val="12"/>
      <color rgb="FFFF0000"/>
      <name val="游ゴシック"/>
      <family val="3"/>
      <charset val="128"/>
      <scheme val="minor"/>
    </font>
    <font>
      <b/>
      <sz val="10.5"/>
      <color rgb="FFFF0000"/>
      <name val="游明朝"/>
      <family val="1"/>
      <charset val="128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auto="1"/>
      </right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 style="thin">
        <color indexed="64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indexed="64"/>
      </bottom>
      <diagonal/>
    </border>
    <border>
      <left/>
      <right style="medium">
        <color auto="1"/>
      </right>
      <top style="medium">
        <color indexed="64"/>
      </top>
      <bottom/>
      <diagonal/>
    </border>
    <border>
      <left/>
      <right style="medium">
        <color auto="1"/>
      </right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7" fillId="0" borderId="0" applyFont="0" applyFill="0" applyBorder="0" applyAlignment="0" applyProtection="0">
      <alignment vertical="center"/>
    </xf>
  </cellStyleXfs>
  <cellXfs count="26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justify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6" fontId="0" fillId="0" borderId="0" xfId="0" applyNumberFormat="1">
      <alignment vertical="center"/>
    </xf>
    <xf numFmtId="5" fontId="0" fillId="0" borderId="0" xfId="0" applyNumberFormat="1">
      <alignment vertical="center"/>
    </xf>
    <xf numFmtId="5" fontId="0" fillId="0" borderId="0" xfId="0" applyNumberFormat="1" applyAlignment="1">
      <alignment horizontal="center" vertical="center"/>
    </xf>
    <xf numFmtId="0" fontId="4" fillId="0" borderId="0" xfId="0" applyFont="1">
      <alignment vertical="center"/>
    </xf>
    <xf numFmtId="0" fontId="2" fillId="0" borderId="1" xfId="0" applyFont="1" applyBorder="1" applyAlignment="1">
      <alignment horizontal="left" vertical="center"/>
    </xf>
    <xf numFmtId="5" fontId="0" fillId="0" borderId="0" xfId="0" applyNumberFormat="1" applyAlignment="1">
      <alignment horizontal="right" vertical="center"/>
    </xf>
    <xf numFmtId="0" fontId="0" fillId="0" borderId="3" xfId="0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  <xf numFmtId="0" fontId="0" fillId="0" borderId="8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3" xfId="0" applyBorder="1" applyAlignment="1">
      <alignment horizontal="center" vertical="center" shrinkToFit="1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2" fillId="0" borderId="3" xfId="0" applyFont="1" applyBorder="1" applyAlignment="1">
      <alignment horizontal="justify" vertical="center"/>
    </xf>
    <xf numFmtId="0" fontId="5" fillId="0" borderId="0" xfId="0" applyFont="1" applyAlignment="1">
      <alignment horizontal="left" vertical="center"/>
    </xf>
    <xf numFmtId="0" fontId="0" fillId="0" borderId="28" xfId="0" applyBorder="1" applyAlignment="1">
      <alignment horizontal="center" vertical="center"/>
    </xf>
    <xf numFmtId="0" fontId="2" fillId="0" borderId="3" xfId="0" applyFont="1" applyBorder="1">
      <alignment vertical="center"/>
    </xf>
    <xf numFmtId="0" fontId="0" fillId="2" borderId="20" xfId="0" applyFill="1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0" fillId="0" borderId="33" xfId="0" applyBorder="1" applyAlignment="1">
      <alignment horizontal="center" vertical="center"/>
    </xf>
    <xf numFmtId="0" fontId="0" fillId="0" borderId="30" xfId="0" applyBorder="1" applyAlignment="1">
      <alignment horizontal="left" vertical="center"/>
    </xf>
    <xf numFmtId="0" fontId="2" fillId="0" borderId="11" xfId="0" applyFont="1" applyBorder="1">
      <alignment vertical="center"/>
    </xf>
    <xf numFmtId="0" fontId="2" fillId="0" borderId="30" xfId="0" applyFont="1" applyBorder="1">
      <alignment vertical="center"/>
    </xf>
    <xf numFmtId="0" fontId="2" fillId="0" borderId="6" xfId="0" applyFont="1" applyBorder="1">
      <alignment vertical="center"/>
    </xf>
    <xf numFmtId="0" fontId="0" fillId="0" borderId="7" xfId="0" applyBorder="1">
      <alignment vertical="center"/>
    </xf>
    <xf numFmtId="0" fontId="0" fillId="0" borderId="0" xfId="0" applyAlignment="1">
      <alignment horizontal="center" vertical="center" shrinkToFit="1"/>
    </xf>
    <xf numFmtId="0" fontId="2" fillId="0" borderId="7" xfId="0" applyFont="1" applyBorder="1">
      <alignment vertical="center"/>
    </xf>
    <xf numFmtId="0" fontId="2" fillId="0" borderId="12" xfId="0" applyFont="1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5" fillId="0" borderId="4" xfId="0" applyFont="1" applyBorder="1" applyAlignment="1">
      <alignment horizontal="justify" vertical="center"/>
    </xf>
    <xf numFmtId="176" fontId="0" fillId="0" borderId="0" xfId="0" applyNumberFormat="1" applyAlignment="1">
      <alignment horizontal="right" vertical="center"/>
    </xf>
    <xf numFmtId="176" fontId="0" fillId="0" borderId="0" xfId="1" applyNumberFormat="1" applyFont="1" applyFill="1" applyAlignment="1">
      <alignment horizontal="right" vertical="center"/>
    </xf>
    <xf numFmtId="176" fontId="0" fillId="0" borderId="0" xfId="1" applyNumberFormat="1" applyFont="1" applyFill="1">
      <alignment vertical="center"/>
    </xf>
    <xf numFmtId="176" fontId="0" fillId="0" borderId="0" xfId="1" applyNumberFormat="1" applyFont="1" applyFill="1" applyBorder="1" applyAlignment="1">
      <alignment horizontal="right" vertical="center"/>
    </xf>
    <xf numFmtId="176" fontId="0" fillId="0" borderId="0" xfId="1" applyNumberFormat="1" applyFont="1" applyFill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Alignment="1">
      <alignment horizontal="center" vertical="center"/>
    </xf>
    <xf numFmtId="0" fontId="2" fillId="0" borderId="0" xfId="0" applyFont="1">
      <alignment vertical="center"/>
    </xf>
    <xf numFmtId="176" fontId="0" fillId="0" borderId="0" xfId="1" applyNumberFormat="1" applyFont="1" applyFill="1" applyBorder="1" applyAlignment="1">
      <alignment horizontal="center" vertical="center" shrinkToFit="1"/>
    </xf>
    <xf numFmtId="176" fontId="0" fillId="0" borderId="0" xfId="1" applyNumberFormat="1" applyFont="1" applyFill="1" applyBorder="1" applyAlignment="1">
      <alignment horizontal="center" vertical="center"/>
    </xf>
    <xf numFmtId="176" fontId="0" fillId="0" borderId="0" xfId="1" applyNumberFormat="1" applyFont="1" applyFill="1" applyBorder="1">
      <alignment vertical="center"/>
    </xf>
    <xf numFmtId="176" fontId="2" fillId="0" borderId="0" xfId="1" applyNumberFormat="1" applyFont="1" applyFill="1" applyBorder="1" applyAlignment="1">
      <alignment horizontal="right" vertical="center"/>
    </xf>
    <xf numFmtId="0" fontId="0" fillId="0" borderId="4" xfId="0" applyBorder="1" applyAlignment="1">
      <alignment horizontal="center" vertical="center" shrinkToFit="1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quotePrefix="1">
      <alignment vertical="center"/>
    </xf>
    <xf numFmtId="0" fontId="6" fillId="0" borderId="0" xfId="0" applyFont="1">
      <alignment vertical="center"/>
    </xf>
    <xf numFmtId="176" fontId="0" fillId="0" borderId="0" xfId="0" applyNumberFormat="1" applyAlignment="1">
      <alignment horizontal="left" vertical="center"/>
    </xf>
    <xf numFmtId="0" fontId="2" fillId="0" borderId="4" xfId="0" applyFont="1" applyBorder="1" applyAlignment="1">
      <alignment horizontal="justify" vertical="center"/>
    </xf>
    <xf numFmtId="0" fontId="6" fillId="0" borderId="0" xfId="0" applyFont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vertical="top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top"/>
    </xf>
    <xf numFmtId="0" fontId="16" fillId="0" borderId="0" xfId="0" applyFont="1">
      <alignment vertical="center"/>
    </xf>
    <xf numFmtId="0" fontId="14" fillId="0" borderId="0" xfId="0" applyFont="1" applyAlignment="1">
      <alignment horizontal="center" vertical="top"/>
    </xf>
    <xf numFmtId="0" fontId="17" fillId="0" borderId="0" xfId="0" applyFont="1" applyAlignment="1">
      <alignment horizontal="left" vertical="top"/>
    </xf>
    <xf numFmtId="0" fontId="0" fillId="0" borderId="5" xfId="0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3" borderId="38" xfId="0" applyFont="1" applyFill="1" applyBorder="1" applyAlignment="1">
      <alignment horizontal="center" vertical="center"/>
    </xf>
    <xf numFmtId="0" fontId="17" fillId="3" borderId="19" xfId="0" applyFont="1" applyFill="1" applyBorder="1" applyAlignment="1">
      <alignment horizontal="center" vertical="center"/>
    </xf>
    <xf numFmtId="0" fontId="17" fillId="3" borderId="19" xfId="0" applyFont="1" applyFill="1" applyBorder="1" applyAlignment="1">
      <alignment horizontal="center" vertical="center" shrinkToFit="1"/>
    </xf>
    <xf numFmtId="0" fontId="0" fillId="2" borderId="36" xfId="0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11" fillId="0" borderId="2" xfId="0" applyFont="1" applyBorder="1" applyAlignment="1">
      <alignment vertical="center" shrinkToFit="1"/>
    </xf>
    <xf numFmtId="0" fontId="10" fillId="0" borderId="2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justify" vertical="center"/>
    </xf>
    <xf numFmtId="0" fontId="0" fillId="2" borderId="50" xfId="0" applyFill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17" fillId="0" borderId="0" xfId="0" applyFont="1" applyAlignment="1">
      <alignment vertical="top"/>
    </xf>
    <xf numFmtId="176" fontId="18" fillId="0" borderId="0" xfId="0" applyNumberFormat="1" applyFont="1" applyAlignment="1">
      <alignment horizontal="left" vertical="center"/>
    </xf>
    <xf numFmtId="176" fontId="18" fillId="0" borderId="0" xfId="1" applyNumberFormat="1" applyFont="1" applyFill="1" applyBorder="1">
      <alignment vertical="center"/>
    </xf>
    <xf numFmtId="0" fontId="0" fillId="6" borderId="0" xfId="0" applyFill="1" applyAlignment="1">
      <alignment horizontal="center" vertical="center"/>
    </xf>
    <xf numFmtId="0" fontId="0" fillId="6" borderId="4" xfId="0" applyFill="1" applyBorder="1" applyAlignment="1">
      <alignment horizontal="center" vertical="center" shrinkToFit="1"/>
    </xf>
    <xf numFmtId="0" fontId="0" fillId="6" borderId="2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 shrinkToFit="1"/>
    </xf>
    <xf numFmtId="0" fontId="0" fillId="6" borderId="3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 shrinkToFit="1"/>
    </xf>
    <xf numFmtId="0" fontId="0" fillId="6" borderId="4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 shrinkToFit="1"/>
    </xf>
    <xf numFmtId="0" fontId="0" fillId="5" borderId="2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 shrinkToFit="1"/>
    </xf>
    <xf numFmtId="0" fontId="0" fillId="5" borderId="3" xfId="0" applyFill="1" applyBorder="1" applyAlignment="1">
      <alignment horizontal="center" vertical="center" shrinkToFit="1"/>
    </xf>
    <xf numFmtId="0" fontId="0" fillId="5" borderId="1" xfId="0" applyFill="1" applyBorder="1" applyAlignment="1">
      <alignment horizontal="center" vertical="center" shrinkToFit="1"/>
    </xf>
    <xf numFmtId="0" fontId="0" fillId="5" borderId="4" xfId="0" applyFill="1" applyBorder="1" applyAlignment="1">
      <alignment horizontal="center" vertical="center" shrinkToFit="1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76" fontId="0" fillId="0" borderId="11" xfId="0" applyNumberFormat="1" applyBorder="1" applyAlignment="1">
      <alignment horizontal="left" vertical="center"/>
    </xf>
    <xf numFmtId="176" fontId="0" fillId="0" borderId="7" xfId="0" applyNumberFormat="1" applyBorder="1" applyAlignment="1">
      <alignment horizontal="left" vertical="center"/>
    </xf>
    <xf numFmtId="0" fontId="0" fillId="0" borderId="11" xfId="0" applyBorder="1" applyAlignment="1">
      <alignment horizontal="right" vertical="center"/>
    </xf>
    <xf numFmtId="0" fontId="2" fillId="0" borderId="4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12" fillId="0" borderId="54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43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12" fillId="0" borderId="53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4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55" fontId="0" fillId="2" borderId="5" xfId="0" applyNumberForma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45" xfId="0" applyFill="1" applyBorder="1" applyAlignment="1">
      <alignment horizontal="center" vertical="center"/>
    </xf>
    <xf numFmtId="0" fontId="0" fillId="2" borderId="34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2" borderId="48" xfId="0" applyFill="1" applyBorder="1" applyAlignment="1">
      <alignment horizontal="center" vertical="center"/>
    </xf>
    <xf numFmtId="0" fontId="5" fillId="2" borderId="36" xfId="0" applyFont="1" applyFill="1" applyBorder="1" applyAlignment="1">
      <alignment horizontal="left" vertical="center"/>
    </xf>
    <xf numFmtId="0" fontId="5" fillId="2" borderId="23" xfId="0" applyFont="1" applyFill="1" applyBorder="1" applyAlignment="1">
      <alignment horizontal="left" vertical="center"/>
    </xf>
    <xf numFmtId="0" fontId="5" fillId="2" borderId="29" xfId="0" applyFont="1" applyFill="1" applyBorder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  <xf numFmtId="0" fontId="12" fillId="0" borderId="52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41" xfId="0" applyFont="1" applyBorder="1" applyAlignment="1">
      <alignment horizontal="center" vertical="center"/>
    </xf>
    <xf numFmtId="0" fontId="12" fillId="0" borderId="49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45" xfId="0" applyFont="1" applyBorder="1" applyAlignment="1">
      <alignment horizontal="center" vertical="center"/>
    </xf>
    <xf numFmtId="0" fontId="17" fillId="4" borderId="36" xfId="0" applyFont="1" applyFill="1" applyBorder="1" applyAlignment="1">
      <alignment horizontal="center" vertical="center" shrinkToFit="1"/>
    </xf>
    <xf numFmtId="0" fontId="17" fillId="4" borderId="23" xfId="0" applyFont="1" applyFill="1" applyBorder="1" applyAlignment="1">
      <alignment horizontal="center" vertical="center" shrinkToFit="1"/>
    </xf>
    <xf numFmtId="0" fontId="17" fillId="4" borderId="29" xfId="0" applyFont="1" applyFill="1" applyBorder="1" applyAlignment="1">
      <alignment horizontal="center" vertical="center" shrinkToFit="1"/>
    </xf>
    <xf numFmtId="0" fontId="5" fillId="2" borderId="22" xfId="0" applyFont="1" applyFill="1" applyBorder="1" applyAlignment="1">
      <alignment horizontal="left" vertical="center"/>
    </xf>
    <xf numFmtId="0" fontId="17" fillId="0" borderId="11" xfId="0" applyFont="1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2" fillId="0" borderId="8" xfId="0" applyFont="1" applyBorder="1" applyAlignment="1">
      <alignment horizontal="left" vertical="center" shrinkToFit="1"/>
    </xf>
    <xf numFmtId="0" fontId="2" fillId="0" borderId="9" xfId="0" applyFont="1" applyBorder="1" applyAlignment="1">
      <alignment horizontal="left" vertical="center" shrinkToFit="1"/>
    </xf>
    <xf numFmtId="0" fontId="2" fillId="0" borderId="40" xfId="0" applyFont="1" applyBorder="1" applyAlignment="1">
      <alignment horizontal="left" vertical="center" shrinkToFit="1"/>
    </xf>
    <xf numFmtId="0" fontId="0" fillId="0" borderId="2" xfId="0" applyBorder="1" applyAlignment="1">
      <alignment horizontal="center" vertical="center" shrinkToFit="1"/>
    </xf>
    <xf numFmtId="0" fontId="0" fillId="0" borderId="4" xfId="0" applyBorder="1" applyAlignment="1">
      <alignment horizontal="center" vertical="center" shrinkToFit="1"/>
    </xf>
    <xf numFmtId="0" fontId="0" fillId="0" borderId="3" xfId="0" applyBorder="1" applyAlignment="1">
      <alignment horizontal="center" vertical="center" shrinkToFit="1"/>
    </xf>
    <xf numFmtId="0" fontId="0" fillId="0" borderId="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32" xfId="0" applyFill="1" applyBorder="1" applyAlignment="1">
      <alignment horizontal="center" vertical="center"/>
    </xf>
    <xf numFmtId="0" fontId="0" fillId="2" borderId="35" xfId="0" applyFill="1" applyBorder="1" applyAlignment="1">
      <alignment horizontal="center" vertical="center"/>
    </xf>
    <xf numFmtId="0" fontId="17" fillId="3" borderId="39" xfId="0" applyFont="1" applyFill="1" applyBorder="1" applyAlignment="1">
      <alignment horizontal="center" vertical="center"/>
    </xf>
    <xf numFmtId="0" fontId="17" fillId="3" borderId="18" xfId="0" applyFont="1" applyFill="1" applyBorder="1" applyAlignment="1">
      <alignment horizontal="center" vertical="center"/>
    </xf>
    <xf numFmtId="0" fontId="17" fillId="3" borderId="47" xfId="0" applyFont="1" applyFill="1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0" fillId="2" borderId="38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5" fontId="0" fillId="0" borderId="0" xfId="0" applyNumberFormat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5" fontId="3" fillId="0" borderId="0" xfId="0" applyNumberFormat="1" applyFont="1" applyAlignment="1">
      <alignment horizontal="right" vertical="center"/>
    </xf>
    <xf numFmtId="0" fontId="0" fillId="0" borderId="0" xfId="0" applyAlignment="1">
      <alignment horizontal="left" vertical="center"/>
    </xf>
    <xf numFmtId="5" fontId="0" fillId="0" borderId="0" xfId="0" applyNumberFormat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32" xfId="0" applyFont="1" applyBorder="1" applyAlignment="1">
      <alignment horizontal="left" vertical="center"/>
    </xf>
    <xf numFmtId="0" fontId="17" fillId="3" borderId="37" xfId="0" applyFont="1" applyFill="1" applyBorder="1" applyAlignment="1">
      <alignment horizontal="center" vertical="center"/>
    </xf>
    <xf numFmtId="0" fontId="0" fillId="0" borderId="10" xfId="0" applyBorder="1" applyAlignment="1">
      <alignment horizontal="left" vertical="center" shrinkToFit="1"/>
    </xf>
    <xf numFmtId="0" fontId="0" fillId="0" borderId="11" xfId="0" applyBorder="1" applyAlignment="1">
      <alignment horizontal="left" vertical="center" shrinkToFit="1"/>
    </xf>
    <xf numFmtId="0" fontId="0" fillId="0" borderId="30" xfId="0" applyBorder="1" applyAlignment="1">
      <alignment horizontal="left" vertical="center" shrinkToFit="1"/>
    </xf>
    <xf numFmtId="0" fontId="2" fillId="0" borderId="5" xfId="0" applyFont="1" applyBorder="1" applyAlignment="1">
      <alignment horizontal="left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32" xfId="0" applyFont="1" applyBorder="1" applyAlignment="1">
      <alignment horizontal="left" vertical="center" shrinkToFit="1"/>
    </xf>
    <xf numFmtId="0" fontId="0" fillId="0" borderId="5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5" fontId="0" fillId="0" borderId="0" xfId="0" applyNumberForma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6" xfId="0" applyBorder="1" applyAlignment="1">
      <alignment horizontal="left" vertical="center" shrinkToFit="1"/>
    </xf>
    <xf numFmtId="0" fontId="0" fillId="0" borderId="7" xfId="0" applyBorder="1" applyAlignment="1">
      <alignment horizontal="left" vertical="center" shrinkToFit="1"/>
    </xf>
    <xf numFmtId="0" fontId="0" fillId="0" borderId="12" xfId="0" applyBorder="1" applyAlignment="1">
      <alignment horizontal="left" vertical="center" shrinkToFit="1"/>
    </xf>
    <xf numFmtId="0" fontId="0" fillId="2" borderId="39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37" xfId="0" applyFill="1" applyBorder="1" applyAlignment="1">
      <alignment horizontal="center" vertical="center" wrapText="1"/>
    </xf>
    <xf numFmtId="0" fontId="0" fillId="2" borderId="34" xfId="0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35" xfId="0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0" fillId="6" borderId="2" xfId="0" applyFill="1" applyBorder="1" applyAlignment="1">
      <alignment horizontal="center" vertical="center" shrinkToFit="1"/>
    </xf>
    <xf numFmtId="0" fontId="0" fillId="6" borderId="4" xfId="0" applyFill="1" applyBorder="1" applyAlignment="1">
      <alignment horizontal="center" vertical="center" shrinkToFit="1"/>
    </xf>
    <xf numFmtId="0" fontId="0" fillId="6" borderId="3" xfId="0" applyFill="1" applyBorder="1" applyAlignment="1">
      <alignment horizontal="center" vertical="center" shrinkToFit="1"/>
    </xf>
    <xf numFmtId="0" fontId="0" fillId="0" borderId="36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0" fillId="0" borderId="3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10" fillId="0" borderId="8" xfId="0" applyFont="1" applyBorder="1" applyAlignment="1">
      <alignment horizontal="left" vertical="center" shrinkToFit="1"/>
    </xf>
    <xf numFmtId="0" fontId="10" fillId="0" borderId="9" xfId="0" applyFont="1" applyBorder="1" applyAlignment="1">
      <alignment horizontal="left" vertical="center" shrinkToFit="1"/>
    </xf>
    <xf numFmtId="0" fontId="10" fillId="0" borderId="40" xfId="0" applyFont="1" applyBorder="1" applyAlignment="1">
      <alignment horizontal="left" vertical="center" shrinkToFit="1"/>
    </xf>
    <xf numFmtId="0" fontId="0" fillId="2" borderId="5" xfId="0" applyFill="1" applyBorder="1" applyAlignment="1">
      <alignment horizontal="center" vertical="center"/>
    </xf>
    <xf numFmtId="0" fontId="17" fillId="3" borderId="39" xfId="0" applyFont="1" applyFill="1" applyBorder="1" applyAlignment="1">
      <alignment horizontal="center" vertical="center" shrinkToFit="1"/>
    </xf>
    <xf numFmtId="0" fontId="17" fillId="3" borderId="18" xfId="0" applyFont="1" applyFill="1" applyBorder="1" applyAlignment="1">
      <alignment horizontal="center" vertical="center" shrinkToFit="1"/>
    </xf>
    <xf numFmtId="0" fontId="17" fillId="3" borderId="37" xfId="0" applyFont="1" applyFill="1" applyBorder="1" applyAlignment="1">
      <alignment horizontal="center" vertical="center" shrinkToFit="1"/>
    </xf>
    <xf numFmtId="0" fontId="15" fillId="0" borderId="0" xfId="0" applyFont="1">
      <alignment vertical="center"/>
    </xf>
    <xf numFmtId="0" fontId="15" fillId="0" borderId="0" xfId="0" applyFont="1" applyAlignment="1">
      <alignment horizontal="left" vertical="center"/>
    </xf>
    <xf numFmtId="178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center" vertical="top"/>
    </xf>
  </cellXfs>
  <cellStyles count="2">
    <cellStyle name="桁区切り" xfId="1" builtinId="6"/>
    <cellStyle name="標準" xfId="0" builtinId="0"/>
  </cellStyles>
  <dxfs count="2">
    <dxf>
      <fill>
        <patternFill>
          <bgColor rgb="FFFFFF00"/>
        </patternFill>
      </fill>
    </dxf>
    <dxf>
      <fill>
        <patternFill>
          <bgColor rgb="FFCCFFFF"/>
        </patternFill>
      </fill>
    </dxf>
  </dxfs>
  <tableStyles count="0" defaultTableStyle="TableStyleMedium2" defaultPivotStyle="PivotStyleLight16"/>
  <colors>
    <mruColors>
      <color rgb="FFCCFFFF"/>
      <color rgb="FFFFCCFF"/>
      <color rgb="FF00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C91CA-2AF9-493F-8CB5-9B6540590BB4}">
  <sheetPr>
    <pageSetUpPr fitToPage="1"/>
  </sheetPr>
  <dimension ref="B1:AL183"/>
  <sheetViews>
    <sheetView showGridLines="0" tabSelected="1" view="pageBreakPreview" zoomScaleNormal="80" zoomScaleSheetLayoutView="100" workbookViewId="0">
      <pane ySplit="10" topLeftCell="A11" activePane="bottomLeft" state="frozen"/>
      <selection pane="bottomLeft" activeCell="N4" sqref="N4:O4"/>
    </sheetView>
  </sheetViews>
  <sheetFormatPr defaultColWidth="9" defaultRowHeight="18.75" x14ac:dyDescent="0.4"/>
  <cols>
    <col min="1" max="1" width="2.125" customWidth="1"/>
    <col min="2" max="2" width="4.25" style="1" customWidth="1"/>
    <col min="3" max="3" width="34.25" customWidth="1"/>
    <col min="4" max="4" width="7.875" customWidth="1"/>
    <col min="5" max="5" width="7.75" customWidth="1"/>
    <col min="6" max="6" width="26.375" customWidth="1"/>
    <col min="7" max="8" width="9.375" customWidth="1"/>
    <col min="9" max="10" width="9" style="1"/>
    <col min="11" max="25" width="2.625" customWidth="1"/>
    <col min="26" max="26" width="2.625" style="52" customWidth="1"/>
    <col min="27" max="28" width="2.625" style="51" customWidth="1"/>
    <col min="29" max="29" width="10.375" style="51" customWidth="1"/>
    <col min="30" max="30" width="14.5" style="53" customWidth="1"/>
    <col min="31" max="31" width="2.125" customWidth="1"/>
    <col min="32" max="32" width="24.75" customWidth="1"/>
    <col min="33" max="33" width="4.75" customWidth="1"/>
    <col min="34" max="34" width="11.75" customWidth="1"/>
    <col min="36" max="36" width="11.875" customWidth="1"/>
    <col min="38" max="38" width="12.375" customWidth="1"/>
  </cols>
  <sheetData>
    <row r="1" spans="2:38" ht="18" customHeight="1" x14ac:dyDescent="0.4">
      <c r="E1" s="74"/>
      <c r="F1" s="223" t="s">
        <v>97</v>
      </c>
      <c r="G1" s="223"/>
      <c r="H1" s="223"/>
      <c r="I1" s="223"/>
      <c r="J1" s="76"/>
      <c r="K1" s="76"/>
      <c r="L1" s="76"/>
      <c r="M1" s="76"/>
      <c r="N1" s="76"/>
      <c r="O1" s="76"/>
      <c r="P1" s="76"/>
      <c r="Q1" s="76"/>
      <c r="V1" s="199" t="s">
        <v>93</v>
      </c>
      <c r="W1" s="199"/>
      <c r="X1" s="199"/>
      <c r="Y1" s="199"/>
      <c r="Z1" s="199"/>
      <c r="AA1" s="199"/>
      <c r="AB1" s="199"/>
    </row>
    <row r="2" spans="2:38" ht="18" customHeight="1" x14ac:dyDescent="0.4">
      <c r="D2" s="74"/>
      <c r="E2" s="74"/>
      <c r="F2" s="223"/>
      <c r="G2" s="223"/>
      <c r="H2" s="223"/>
      <c r="I2" s="223"/>
      <c r="J2" s="76"/>
      <c r="K2" s="76"/>
      <c r="L2" s="76"/>
      <c r="M2" s="76"/>
      <c r="N2" s="76"/>
      <c r="O2" s="76"/>
      <c r="P2" s="76"/>
      <c r="Q2" s="76"/>
      <c r="Y2" s="77"/>
    </row>
    <row r="3" spans="2:38" ht="18" customHeight="1" x14ac:dyDescent="0.4">
      <c r="D3" s="74"/>
      <c r="E3" s="74"/>
      <c r="F3" s="223"/>
      <c r="G3" s="223"/>
      <c r="H3" s="223"/>
      <c r="I3" s="223"/>
      <c r="J3" s="76"/>
      <c r="K3" s="76"/>
      <c r="L3" s="76"/>
      <c r="M3" s="76"/>
      <c r="N3" s="76"/>
      <c r="O3" s="76"/>
      <c r="P3" s="76"/>
      <c r="Q3" s="76"/>
      <c r="R3" s="77"/>
      <c r="S3" s="77"/>
      <c r="T3" s="77"/>
      <c r="U3" s="77"/>
      <c r="V3" s="77"/>
      <c r="W3" s="77"/>
      <c r="X3" s="77"/>
      <c r="Y3" s="77"/>
      <c r="Z3" s="54"/>
      <c r="AD3" s="61"/>
    </row>
    <row r="4" spans="2:38" ht="18" customHeight="1" x14ac:dyDescent="0.4">
      <c r="D4" s="74"/>
      <c r="E4" s="74"/>
      <c r="F4" s="75"/>
      <c r="G4" s="75"/>
      <c r="H4" s="75"/>
      <c r="I4" s="199" t="s">
        <v>96</v>
      </c>
      <c r="J4" s="199"/>
      <c r="K4" s="264" t="s">
        <v>105</v>
      </c>
      <c r="L4" s="264"/>
      <c r="M4" s="264"/>
      <c r="N4" s="265"/>
      <c r="O4" s="265"/>
      <c r="P4" s="82" t="s">
        <v>98</v>
      </c>
      <c r="Q4" s="265"/>
      <c r="R4" s="265"/>
      <c r="S4" s="82" t="s">
        <v>99</v>
      </c>
      <c r="T4" s="95"/>
      <c r="U4" s="95"/>
      <c r="V4" s="95"/>
      <c r="W4" s="95"/>
      <c r="X4" s="95"/>
      <c r="Y4" s="79"/>
      <c r="Z4" s="54"/>
      <c r="AD4" s="61"/>
    </row>
    <row r="5" spans="2:38" ht="18" customHeight="1" x14ac:dyDescent="0.4">
      <c r="D5" s="73"/>
      <c r="E5" s="73"/>
      <c r="F5" s="78"/>
      <c r="G5" s="78"/>
      <c r="H5" s="78"/>
      <c r="K5" s="262" t="s">
        <v>94</v>
      </c>
      <c r="L5" s="262"/>
      <c r="M5" s="262"/>
      <c r="N5" s="262"/>
      <c r="O5" s="262"/>
      <c r="P5" s="78"/>
      <c r="Q5" s="78"/>
      <c r="R5" s="77"/>
      <c r="S5" s="77"/>
      <c r="T5" s="77"/>
      <c r="U5" s="77"/>
      <c r="V5" s="77"/>
      <c r="W5" s="77"/>
      <c r="X5" s="77"/>
      <c r="Y5" s="77"/>
      <c r="Z5" s="54"/>
      <c r="AD5" s="61"/>
    </row>
    <row r="6" spans="2:38" ht="18" customHeight="1" x14ac:dyDescent="0.4">
      <c r="D6" s="73"/>
      <c r="E6" s="73"/>
      <c r="F6" s="78"/>
      <c r="G6" s="78"/>
      <c r="H6" s="78"/>
      <c r="I6"/>
      <c r="J6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D6" s="61"/>
    </row>
    <row r="7" spans="2:38" ht="18" customHeight="1" x14ac:dyDescent="0.4">
      <c r="D7" s="73"/>
      <c r="E7" s="73"/>
      <c r="F7" s="78"/>
      <c r="G7" s="78"/>
      <c r="H7" s="78"/>
      <c r="I7"/>
      <c r="J7"/>
      <c r="K7" s="263" t="s">
        <v>95</v>
      </c>
      <c r="L7" s="263"/>
      <c r="M7" s="263"/>
      <c r="N7" s="263"/>
      <c r="O7" s="263"/>
      <c r="P7" s="78"/>
      <c r="Q7" s="78"/>
      <c r="R7" s="77"/>
      <c r="S7" s="77"/>
      <c r="T7" s="77"/>
      <c r="U7" s="77"/>
      <c r="V7" s="77"/>
      <c r="W7" s="77"/>
      <c r="X7" s="77"/>
      <c r="Y7" s="77"/>
      <c r="Z7" s="54"/>
      <c r="AD7" s="61"/>
    </row>
    <row r="8" spans="2:38" ht="18" customHeight="1" x14ac:dyDescent="0.4">
      <c r="D8" s="73"/>
      <c r="E8" s="73"/>
      <c r="F8" s="78"/>
      <c r="G8" s="78"/>
      <c r="H8" s="78"/>
      <c r="I8"/>
      <c r="J8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  <c r="W8" s="163"/>
      <c r="X8" s="163"/>
      <c r="Y8" s="163"/>
      <c r="Z8" s="163"/>
      <c r="AA8" s="163"/>
      <c r="AB8" s="163"/>
      <c r="AD8" s="61"/>
    </row>
    <row r="9" spans="2:38" ht="18" customHeight="1" thickBot="1" x14ac:dyDescent="0.45"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3"/>
      <c r="Y9" s="73"/>
      <c r="Z9" s="54"/>
      <c r="AD9" s="61"/>
    </row>
    <row r="10" spans="2:38" ht="19.5" thickBot="1" x14ac:dyDescent="0.45">
      <c r="B10" s="84"/>
      <c r="C10" s="85" t="s">
        <v>0</v>
      </c>
      <c r="D10" s="189" t="s">
        <v>1</v>
      </c>
      <c r="E10" s="190"/>
      <c r="F10" s="213"/>
      <c r="G10" s="86" t="s">
        <v>4</v>
      </c>
      <c r="H10" s="86" t="s">
        <v>22</v>
      </c>
      <c r="I10" s="86" t="s">
        <v>58</v>
      </c>
      <c r="J10" s="86" t="s">
        <v>59</v>
      </c>
      <c r="K10" s="259" t="s">
        <v>27</v>
      </c>
      <c r="L10" s="260"/>
      <c r="M10" s="260"/>
      <c r="N10" s="261"/>
      <c r="O10" s="259" t="s">
        <v>66</v>
      </c>
      <c r="P10" s="260"/>
      <c r="Q10" s="261"/>
      <c r="R10" s="189" t="s">
        <v>73</v>
      </c>
      <c r="S10" s="190"/>
      <c r="T10" s="190"/>
      <c r="U10" s="190"/>
      <c r="V10" s="190"/>
      <c r="W10" s="191"/>
      <c r="X10" s="159" t="s">
        <v>85</v>
      </c>
      <c r="Y10" s="160"/>
      <c r="Z10" s="160"/>
      <c r="AA10" s="160"/>
      <c r="AB10" s="161"/>
      <c r="AC10" s="64"/>
      <c r="AD10" s="60"/>
      <c r="AF10" s="60"/>
      <c r="AH10" s="59"/>
      <c r="AI10" s="64"/>
      <c r="AJ10" s="64"/>
      <c r="AK10" s="64"/>
      <c r="AL10" s="60"/>
    </row>
    <row r="11" spans="2:38" ht="19.5" thickBot="1" x14ac:dyDescent="0.45">
      <c r="B11" s="37">
        <v>1</v>
      </c>
      <c r="C11" s="162" t="s">
        <v>54</v>
      </c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45"/>
      <c r="AA11" s="145"/>
      <c r="AB11" s="146"/>
      <c r="AD11" s="61"/>
      <c r="AF11" s="61"/>
      <c r="AH11" s="54"/>
      <c r="AI11" s="51"/>
      <c r="AJ11" s="51"/>
      <c r="AK11" s="51"/>
      <c r="AL11" s="61"/>
    </row>
    <row r="12" spans="2:38" ht="26.25" customHeight="1" thickBot="1" x14ac:dyDescent="0.45">
      <c r="B12" s="49" t="s">
        <v>55</v>
      </c>
      <c r="C12" s="88" t="s">
        <v>54</v>
      </c>
      <c r="D12" s="211" t="s">
        <v>18</v>
      </c>
      <c r="E12" s="200"/>
      <c r="F12" s="212"/>
      <c r="G12" s="18" t="s">
        <v>5</v>
      </c>
      <c r="H12" s="98">
        <v>5</v>
      </c>
      <c r="I12" s="18">
        <v>5</v>
      </c>
      <c r="J12" s="18">
        <v>5</v>
      </c>
      <c r="K12" s="175" t="s">
        <v>100</v>
      </c>
      <c r="L12" s="176"/>
      <c r="M12" s="176"/>
      <c r="N12" s="177"/>
      <c r="O12" s="175" t="s">
        <v>62</v>
      </c>
      <c r="P12" s="176"/>
      <c r="Q12" s="177"/>
      <c r="R12" s="147" t="s">
        <v>78</v>
      </c>
      <c r="S12" s="148"/>
      <c r="T12" s="148"/>
      <c r="U12" s="148"/>
      <c r="V12" s="148"/>
      <c r="W12" s="149"/>
      <c r="X12" s="156" t="s">
        <v>111</v>
      </c>
      <c r="Y12" s="157"/>
      <c r="Z12" s="157"/>
      <c r="AA12" s="157"/>
      <c r="AB12" s="158"/>
      <c r="AD12" s="61"/>
      <c r="AF12" s="61"/>
      <c r="AH12" s="54"/>
      <c r="AI12" s="51"/>
      <c r="AJ12" s="51"/>
      <c r="AK12" s="51"/>
      <c r="AL12" s="61"/>
    </row>
    <row r="13" spans="2:38" ht="19.5" thickBot="1" x14ac:dyDescent="0.45">
      <c r="B13" s="87">
        <v>2</v>
      </c>
      <c r="C13" s="144" t="s">
        <v>35</v>
      </c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5"/>
      <c r="S13" s="145"/>
      <c r="T13" s="145"/>
      <c r="U13" s="145"/>
      <c r="V13" s="145"/>
      <c r="W13" s="145"/>
      <c r="X13" s="145"/>
      <c r="Y13" s="145"/>
      <c r="Z13" s="145"/>
      <c r="AA13" s="145"/>
      <c r="AB13" s="146"/>
      <c r="AD13" s="61"/>
      <c r="AF13" s="61"/>
      <c r="AH13" s="54"/>
      <c r="AI13" s="51"/>
      <c r="AJ13" s="51"/>
      <c r="AK13" s="51"/>
      <c r="AL13" s="61"/>
    </row>
    <row r="14" spans="2:38" ht="26.25" customHeight="1" thickBot="1" x14ac:dyDescent="0.45">
      <c r="B14" s="31" t="s">
        <v>55</v>
      </c>
      <c r="C14" s="88" t="s">
        <v>35</v>
      </c>
      <c r="D14" s="217" t="s">
        <v>36</v>
      </c>
      <c r="E14" s="218"/>
      <c r="F14" s="219"/>
      <c r="G14" s="18" t="s">
        <v>5</v>
      </c>
      <c r="H14" s="98">
        <v>5</v>
      </c>
      <c r="I14" s="18">
        <v>5</v>
      </c>
      <c r="J14" s="18">
        <v>5</v>
      </c>
      <c r="K14" s="175" t="s">
        <v>63</v>
      </c>
      <c r="L14" s="176"/>
      <c r="M14" s="176"/>
      <c r="N14" s="177"/>
      <c r="O14" s="175" t="s">
        <v>62</v>
      </c>
      <c r="P14" s="176"/>
      <c r="Q14" s="177"/>
      <c r="R14" s="175" t="s">
        <v>79</v>
      </c>
      <c r="S14" s="176"/>
      <c r="T14" s="176"/>
      <c r="U14" s="176"/>
      <c r="V14" s="176"/>
      <c r="W14" s="192"/>
      <c r="X14" s="156" t="s">
        <v>111</v>
      </c>
      <c r="Y14" s="157"/>
      <c r="Z14" s="157"/>
      <c r="AA14" s="157"/>
      <c r="AB14" s="158"/>
      <c r="AD14" s="61"/>
      <c r="AF14" s="61"/>
      <c r="AH14" s="54"/>
      <c r="AI14" s="51"/>
      <c r="AJ14" s="51"/>
      <c r="AK14" s="51"/>
      <c r="AL14" s="61"/>
    </row>
    <row r="15" spans="2:38" s="1" customFormat="1" ht="19.5" thickBot="1" x14ac:dyDescent="0.45">
      <c r="B15" s="87">
        <v>3</v>
      </c>
      <c r="C15" s="144" t="s">
        <v>37</v>
      </c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45"/>
      <c r="T15" s="145"/>
      <c r="U15" s="145"/>
      <c r="V15" s="145"/>
      <c r="W15" s="145"/>
      <c r="X15" s="145"/>
      <c r="Y15" s="145"/>
      <c r="Z15" s="145"/>
      <c r="AA15" s="145"/>
      <c r="AB15" s="146"/>
      <c r="AC15" s="51"/>
      <c r="AD15" s="61"/>
      <c r="AF15" s="61"/>
      <c r="AH15" s="54"/>
      <c r="AI15" s="51"/>
      <c r="AJ15" s="51"/>
      <c r="AK15" s="51"/>
      <c r="AL15" s="61"/>
    </row>
    <row r="16" spans="2:38" s="1" customFormat="1" ht="26.25" customHeight="1" thickBot="1" x14ac:dyDescent="0.45">
      <c r="B16" s="39" t="s">
        <v>55</v>
      </c>
      <c r="C16" s="50" t="s">
        <v>37</v>
      </c>
      <c r="D16" s="220" t="s">
        <v>7</v>
      </c>
      <c r="E16" s="209"/>
      <c r="F16" s="221"/>
      <c r="G16" s="63" t="s">
        <v>5</v>
      </c>
      <c r="H16" s="99">
        <v>5</v>
      </c>
      <c r="I16" s="18">
        <v>5</v>
      </c>
      <c r="J16" s="18">
        <v>5</v>
      </c>
      <c r="K16" s="175" t="s">
        <v>65</v>
      </c>
      <c r="L16" s="176"/>
      <c r="M16" s="176"/>
      <c r="N16" s="177"/>
      <c r="O16" s="175" t="s">
        <v>69</v>
      </c>
      <c r="P16" s="176"/>
      <c r="Q16" s="177"/>
      <c r="R16" s="175" t="s">
        <v>101</v>
      </c>
      <c r="S16" s="176"/>
      <c r="T16" s="176"/>
      <c r="U16" s="176"/>
      <c r="V16" s="176"/>
      <c r="W16" s="192"/>
      <c r="X16" s="156" t="s">
        <v>111</v>
      </c>
      <c r="Y16" s="157"/>
      <c r="Z16" s="157"/>
      <c r="AA16" s="157"/>
      <c r="AB16" s="158"/>
      <c r="AC16" s="51"/>
      <c r="AD16" s="61"/>
      <c r="AF16" s="61"/>
      <c r="AH16" s="54"/>
      <c r="AI16" s="51"/>
      <c r="AJ16" s="51"/>
      <c r="AK16" s="51"/>
      <c r="AL16" s="61"/>
    </row>
    <row r="17" spans="2:38" ht="19.5" thickBot="1" x14ac:dyDescent="0.45">
      <c r="B17" s="87">
        <v>4</v>
      </c>
      <c r="C17" s="144" t="s">
        <v>29</v>
      </c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6"/>
      <c r="AD17" s="61"/>
      <c r="AF17" s="61"/>
      <c r="AH17" s="54"/>
      <c r="AI17" s="51"/>
      <c r="AJ17" s="51"/>
      <c r="AK17" s="51"/>
      <c r="AL17" s="61"/>
    </row>
    <row r="18" spans="2:38" ht="19.5" x14ac:dyDescent="0.4">
      <c r="B18" s="35" t="s">
        <v>12</v>
      </c>
      <c r="C18" s="19" t="s">
        <v>38</v>
      </c>
      <c r="D18" s="20" t="s">
        <v>39</v>
      </c>
      <c r="E18" s="21"/>
      <c r="F18" s="21"/>
      <c r="G18" s="27" t="s">
        <v>42</v>
      </c>
      <c r="H18" s="99">
        <v>5</v>
      </c>
      <c r="I18" s="174">
        <v>15</v>
      </c>
      <c r="J18" s="174">
        <v>15</v>
      </c>
      <c r="K18" s="178" t="s">
        <v>65</v>
      </c>
      <c r="L18" s="113"/>
      <c r="M18" s="113"/>
      <c r="N18" s="179"/>
      <c r="O18" s="178" t="s">
        <v>62</v>
      </c>
      <c r="P18" s="113"/>
      <c r="Q18" s="179"/>
      <c r="R18" s="178" t="s">
        <v>79</v>
      </c>
      <c r="S18" s="113"/>
      <c r="T18" s="113"/>
      <c r="U18" s="113"/>
      <c r="V18" s="113"/>
      <c r="W18" s="193"/>
      <c r="X18" s="153" t="s">
        <v>111</v>
      </c>
      <c r="Y18" s="154"/>
      <c r="Z18" s="154"/>
      <c r="AA18" s="154"/>
      <c r="AB18" s="155"/>
      <c r="AD18" s="61"/>
      <c r="AF18" s="61"/>
      <c r="AH18" s="54"/>
      <c r="AI18" s="51"/>
      <c r="AJ18" s="51"/>
      <c r="AK18" s="51"/>
      <c r="AL18" s="61"/>
    </row>
    <row r="19" spans="2:38" ht="19.5" x14ac:dyDescent="0.4">
      <c r="B19" s="29" t="s">
        <v>13</v>
      </c>
      <c r="C19" s="14" t="s">
        <v>40</v>
      </c>
      <c r="D19" s="8" t="s">
        <v>41</v>
      </c>
      <c r="E19" s="9"/>
      <c r="F19" s="9"/>
      <c r="G19" s="7" t="s">
        <v>5</v>
      </c>
      <c r="H19" s="100">
        <v>5</v>
      </c>
      <c r="I19" s="174"/>
      <c r="J19" s="174"/>
      <c r="K19" s="172" t="s">
        <v>76</v>
      </c>
      <c r="L19" s="114"/>
      <c r="M19" s="114"/>
      <c r="N19" s="173"/>
      <c r="O19" s="172" t="s">
        <v>62</v>
      </c>
      <c r="P19" s="114"/>
      <c r="Q19" s="173"/>
      <c r="R19" s="132" t="s">
        <v>78</v>
      </c>
      <c r="S19" s="133"/>
      <c r="T19" s="133"/>
      <c r="U19" s="133"/>
      <c r="V19" s="133"/>
      <c r="W19" s="134"/>
      <c r="X19" s="129" t="s">
        <v>111</v>
      </c>
      <c r="Y19" s="130"/>
      <c r="Z19" s="130"/>
      <c r="AA19" s="130"/>
      <c r="AB19" s="131"/>
      <c r="AD19" s="61"/>
      <c r="AF19" s="61"/>
      <c r="AH19" s="54"/>
      <c r="AI19" s="51"/>
      <c r="AJ19" s="51"/>
      <c r="AK19" s="51"/>
      <c r="AL19" s="61"/>
    </row>
    <row r="20" spans="2:38" ht="20.25" thickBot="1" x14ac:dyDescent="0.45">
      <c r="B20" s="29" t="s">
        <v>14</v>
      </c>
      <c r="C20" s="81" t="s">
        <v>44</v>
      </c>
      <c r="D20" s="166" t="s">
        <v>43</v>
      </c>
      <c r="E20" s="167"/>
      <c r="F20" s="168"/>
      <c r="G20" s="23" t="s">
        <v>42</v>
      </c>
      <c r="H20" s="101">
        <v>5</v>
      </c>
      <c r="I20" s="174"/>
      <c r="J20" s="174"/>
      <c r="K20" s="183" t="s">
        <v>63</v>
      </c>
      <c r="L20" s="184"/>
      <c r="M20" s="184"/>
      <c r="N20" s="185"/>
      <c r="O20" s="194" t="s">
        <v>69</v>
      </c>
      <c r="P20" s="195"/>
      <c r="Q20" s="198"/>
      <c r="R20" s="194" t="s">
        <v>101</v>
      </c>
      <c r="S20" s="195"/>
      <c r="T20" s="195"/>
      <c r="U20" s="195"/>
      <c r="V20" s="195"/>
      <c r="W20" s="196"/>
      <c r="X20" s="124" t="s">
        <v>111</v>
      </c>
      <c r="Y20" s="125"/>
      <c r="Z20" s="125"/>
      <c r="AA20" s="125"/>
      <c r="AB20" s="126"/>
      <c r="AD20" s="61"/>
      <c r="AF20" s="61"/>
      <c r="AH20" s="54"/>
      <c r="AI20" s="51"/>
      <c r="AJ20" s="51"/>
      <c r="AK20" s="51"/>
      <c r="AL20" s="61"/>
    </row>
    <row r="21" spans="2:38" ht="19.5" thickBot="1" x14ac:dyDescent="0.45">
      <c r="B21" s="87">
        <v>5</v>
      </c>
      <c r="C21" s="144" t="s">
        <v>21</v>
      </c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5"/>
      <c r="S21" s="145"/>
      <c r="T21" s="145"/>
      <c r="U21" s="145"/>
      <c r="V21" s="145"/>
      <c r="W21" s="145"/>
      <c r="X21" s="145"/>
      <c r="Y21" s="145"/>
      <c r="Z21" s="145"/>
      <c r="AA21" s="145"/>
      <c r="AB21" s="146"/>
      <c r="AD21" s="61"/>
      <c r="AF21" s="61"/>
      <c r="AH21" s="54"/>
      <c r="AI21" s="51"/>
      <c r="AJ21" s="51"/>
      <c r="AK21" s="51"/>
      <c r="AL21" s="61"/>
    </row>
    <row r="22" spans="2:38" ht="19.5" x14ac:dyDescent="0.4">
      <c r="B22" s="35" t="s">
        <v>12</v>
      </c>
      <c r="C22" s="36" t="s">
        <v>30</v>
      </c>
      <c r="D22" s="25" t="s">
        <v>23</v>
      </c>
      <c r="E22" s="26"/>
      <c r="F22" s="26"/>
      <c r="G22" s="16" t="s">
        <v>5</v>
      </c>
      <c r="H22" s="102">
        <v>5</v>
      </c>
      <c r="I22" s="175">
        <v>16</v>
      </c>
      <c r="J22" s="174">
        <v>13</v>
      </c>
      <c r="K22" s="178" t="s">
        <v>76</v>
      </c>
      <c r="L22" s="113"/>
      <c r="M22" s="113"/>
      <c r="N22" s="179"/>
      <c r="O22" s="178" t="s">
        <v>69</v>
      </c>
      <c r="P22" s="113"/>
      <c r="Q22" s="179"/>
      <c r="R22" s="178" t="s">
        <v>101</v>
      </c>
      <c r="S22" s="113"/>
      <c r="T22" s="113"/>
      <c r="U22" s="113"/>
      <c r="V22" s="113"/>
      <c r="W22" s="193"/>
      <c r="X22" s="153" t="s">
        <v>111</v>
      </c>
      <c r="Y22" s="154"/>
      <c r="Z22" s="154"/>
      <c r="AA22" s="154"/>
      <c r="AB22" s="155"/>
      <c r="AD22" s="61"/>
      <c r="AF22" s="61"/>
      <c r="AH22" s="54"/>
      <c r="AI22" s="51"/>
      <c r="AJ22" s="51"/>
      <c r="AK22" s="51"/>
      <c r="AL22" s="61"/>
    </row>
    <row r="23" spans="2:38" x14ac:dyDescent="0.4">
      <c r="B23" s="246" t="s">
        <v>13</v>
      </c>
      <c r="C23" s="243" t="s">
        <v>45</v>
      </c>
      <c r="D23" s="3" t="s">
        <v>10</v>
      </c>
      <c r="E23" s="46"/>
      <c r="F23" s="47"/>
      <c r="G23" s="169" t="s">
        <v>5</v>
      </c>
      <c r="H23" s="237">
        <v>5</v>
      </c>
      <c r="I23" s="175"/>
      <c r="J23" s="174"/>
      <c r="K23" s="183" t="s">
        <v>100</v>
      </c>
      <c r="L23" s="184"/>
      <c r="M23" s="184"/>
      <c r="N23" s="185"/>
      <c r="O23" s="183" t="s">
        <v>67</v>
      </c>
      <c r="P23" s="184"/>
      <c r="Q23" s="185"/>
      <c r="R23" s="135" t="s">
        <v>80</v>
      </c>
      <c r="S23" s="136"/>
      <c r="T23" s="136"/>
      <c r="U23" s="136"/>
      <c r="V23" s="136"/>
      <c r="W23" s="137"/>
      <c r="X23" s="164" t="s">
        <v>111</v>
      </c>
      <c r="Y23" s="114"/>
      <c r="Z23" s="114"/>
      <c r="AA23" s="114"/>
      <c r="AB23" s="165"/>
      <c r="AD23" s="61"/>
      <c r="AF23" s="61"/>
      <c r="AH23" s="54"/>
      <c r="AI23" s="51"/>
      <c r="AJ23" s="51"/>
      <c r="AK23" s="51"/>
      <c r="AL23" s="61"/>
    </row>
    <row r="24" spans="2:38" ht="20.25" customHeight="1" x14ac:dyDescent="0.4">
      <c r="B24" s="247"/>
      <c r="C24" s="244"/>
      <c r="D24" s="3" t="s">
        <v>74</v>
      </c>
      <c r="E24" s="46"/>
      <c r="F24" s="47"/>
      <c r="G24" s="170"/>
      <c r="H24" s="238"/>
      <c r="I24" s="175"/>
      <c r="J24" s="174"/>
      <c r="K24" s="175"/>
      <c r="L24" s="176"/>
      <c r="M24" s="176"/>
      <c r="N24" s="177"/>
      <c r="O24" s="175"/>
      <c r="P24" s="176"/>
      <c r="Q24" s="177"/>
      <c r="R24" s="147"/>
      <c r="S24" s="148"/>
      <c r="T24" s="148"/>
      <c r="U24" s="148"/>
      <c r="V24" s="148"/>
      <c r="W24" s="149"/>
      <c r="X24" s="164"/>
      <c r="Y24" s="114"/>
      <c r="Z24" s="114"/>
      <c r="AA24" s="114"/>
      <c r="AB24" s="165"/>
      <c r="AD24" s="61"/>
      <c r="AF24" s="61"/>
      <c r="AH24" s="54"/>
      <c r="AI24" s="51"/>
      <c r="AJ24" s="51"/>
      <c r="AK24" s="51"/>
      <c r="AL24" s="61"/>
    </row>
    <row r="25" spans="2:38" x14ac:dyDescent="0.4">
      <c r="B25" s="248"/>
      <c r="C25" s="245"/>
      <c r="D25" s="36" t="s">
        <v>75</v>
      </c>
      <c r="E25" s="41"/>
      <c r="F25" s="42"/>
      <c r="G25" s="171"/>
      <c r="H25" s="239"/>
      <c r="I25" s="175"/>
      <c r="J25" s="174"/>
      <c r="K25" s="178"/>
      <c r="L25" s="113"/>
      <c r="M25" s="113"/>
      <c r="N25" s="179"/>
      <c r="O25" s="178"/>
      <c r="P25" s="113"/>
      <c r="Q25" s="179"/>
      <c r="R25" s="150"/>
      <c r="S25" s="151"/>
      <c r="T25" s="151"/>
      <c r="U25" s="151"/>
      <c r="V25" s="151"/>
      <c r="W25" s="152"/>
      <c r="X25" s="164"/>
      <c r="Y25" s="114"/>
      <c r="Z25" s="114"/>
      <c r="AA25" s="114"/>
      <c r="AB25" s="165"/>
      <c r="AD25" s="61"/>
      <c r="AF25" s="61"/>
      <c r="AH25" s="54"/>
      <c r="AI25" s="51"/>
      <c r="AJ25" s="51"/>
      <c r="AK25" s="51"/>
      <c r="AL25" s="61"/>
    </row>
    <row r="26" spans="2:38" ht="19.5" x14ac:dyDescent="0.4">
      <c r="B26" s="35" t="s">
        <v>14</v>
      </c>
      <c r="C26" s="36" t="s">
        <v>31</v>
      </c>
      <c r="D26" s="25" t="s">
        <v>32</v>
      </c>
      <c r="E26" s="26"/>
      <c r="F26" s="40"/>
      <c r="G26" s="27" t="s">
        <v>9</v>
      </c>
      <c r="H26" s="106">
        <v>3</v>
      </c>
      <c r="I26" s="175"/>
      <c r="J26" s="174"/>
      <c r="K26" s="172" t="s">
        <v>65</v>
      </c>
      <c r="L26" s="114"/>
      <c r="M26" s="114"/>
      <c r="N26" s="173"/>
      <c r="O26" s="172" t="s">
        <v>67</v>
      </c>
      <c r="P26" s="114"/>
      <c r="Q26" s="173"/>
      <c r="R26" s="172" t="s">
        <v>80</v>
      </c>
      <c r="S26" s="114"/>
      <c r="T26" s="114"/>
      <c r="U26" s="114"/>
      <c r="V26" s="114"/>
      <c r="W26" s="165"/>
      <c r="X26" s="129"/>
      <c r="Y26" s="130"/>
      <c r="Z26" s="130"/>
      <c r="AA26" s="130"/>
      <c r="AB26" s="131"/>
      <c r="AD26" s="61"/>
      <c r="AF26" s="61"/>
      <c r="AH26" s="54"/>
      <c r="AI26" s="51"/>
      <c r="AJ26" s="51"/>
      <c r="AK26" s="51"/>
      <c r="AL26" s="61"/>
    </row>
    <row r="27" spans="2:38" ht="20.25" thickBot="1" x14ac:dyDescent="0.45">
      <c r="B27" s="71" t="s">
        <v>15</v>
      </c>
      <c r="C27" s="89" t="s">
        <v>90</v>
      </c>
      <c r="D27" s="255" t="s">
        <v>91</v>
      </c>
      <c r="E27" s="256"/>
      <c r="F27" s="257"/>
      <c r="G27" s="90" t="s">
        <v>9</v>
      </c>
      <c r="H27" s="107">
        <v>3</v>
      </c>
      <c r="I27" s="175"/>
      <c r="J27" s="174"/>
      <c r="K27" s="183" t="s">
        <v>68</v>
      </c>
      <c r="L27" s="184"/>
      <c r="M27" s="184"/>
      <c r="N27" s="185"/>
      <c r="O27" s="194" t="s">
        <v>67</v>
      </c>
      <c r="P27" s="195"/>
      <c r="Q27" s="198"/>
      <c r="R27" s="194" t="s">
        <v>86</v>
      </c>
      <c r="S27" s="195"/>
      <c r="T27" s="195"/>
      <c r="U27" s="195"/>
      <c r="V27" s="195"/>
      <c r="W27" s="196"/>
      <c r="X27" s="124"/>
      <c r="Y27" s="125"/>
      <c r="Z27" s="125"/>
      <c r="AA27" s="125"/>
      <c r="AB27" s="126"/>
      <c r="AD27" s="61"/>
      <c r="AF27" s="61"/>
      <c r="AH27" s="54"/>
      <c r="AI27" s="51"/>
      <c r="AJ27" s="51"/>
      <c r="AK27" s="51"/>
      <c r="AL27" s="61"/>
    </row>
    <row r="28" spans="2:38" ht="19.5" thickBot="1" x14ac:dyDescent="0.45">
      <c r="B28" s="87">
        <v>6</v>
      </c>
      <c r="C28" s="144" t="s">
        <v>107</v>
      </c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  <c r="U28" s="145"/>
      <c r="V28" s="145"/>
      <c r="W28" s="145"/>
      <c r="X28" s="145"/>
      <c r="Y28" s="145"/>
      <c r="Z28" s="145"/>
      <c r="AA28" s="145"/>
      <c r="AB28" s="146"/>
      <c r="AD28" s="61"/>
      <c r="AF28" s="61"/>
      <c r="AH28" s="54"/>
      <c r="AI28" s="51"/>
      <c r="AJ28" s="51"/>
      <c r="AK28" s="51"/>
      <c r="AL28" s="61"/>
    </row>
    <row r="29" spans="2:38" ht="19.5" x14ac:dyDescent="0.4">
      <c r="B29" s="28" t="s">
        <v>12</v>
      </c>
      <c r="C29" s="33" t="s">
        <v>25</v>
      </c>
      <c r="D29" s="25" t="s">
        <v>23</v>
      </c>
      <c r="E29" s="26"/>
      <c r="F29" s="26"/>
      <c r="G29" s="27" t="s">
        <v>5</v>
      </c>
      <c r="H29" s="103">
        <v>5</v>
      </c>
      <c r="I29" s="174">
        <f>SUM(H29:H33)</f>
        <v>19</v>
      </c>
      <c r="J29" s="174">
        <v>16</v>
      </c>
      <c r="K29" s="178" t="s">
        <v>76</v>
      </c>
      <c r="L29" s="113"/>
      <c r="M29" s="113"/>
      <c r="N29" s="179"/>
      <c r="O29" s="178" t="s">
        <v>67</v>
      </c>
      <c r="P29" s="113"/>
      <c r="Q29" s="179"/>
      <c r="R29" s="150" t="s">
        <v>80</v>
      </c>
      <c r="S29" s="151"/>
      <c r="T29" s="151"/>
      <c r="U29" s="151"/>
      <c r="V29" s="151"/>
      <c r="W29" s="152"/>
      <c r="X29" s="153" t="s">
        <v>111</v>
      </c>
      <c r="Y29" s="154"/>
      <c r="Z29" s="154"/>
      <c r="AA29" s="154"/>
      <c r="AB29" s="155"/>
      <c r="AD29" s="61"/>
      <c r="AF29" s="61"/>
      <c r="AH29" s="54"/>
      <c r="AI29" s="51"/>
      <c r="AJ29" s="51"/>
      <c r="AK29" s="51"/>
      <c r="AL29" s="61"/>
    </row>
    <row r="30" spans="2:38" ht="19.5" x14ac:dyDescent="0.4">
      <c r="B30" s="29" t="s">
        <v>13</v>
      </c>
      <c r="C30" s="4" t="s">
        <v>11</v>
      </c>
      <c r="D30" s="5" t="s">
        <v>77</v>
      </c>
      <c r="E30" s="6"/>
      <c r="F30" s="6"/>
      <c r="G30" s="7" t="s">
        <v>5</v>
      </c>
      <c r="H30" s="100">
        <v>5</v>
      </c>
      <c r="I30" s="174"/>
      <c r="J30" s="174"/>
      <c r="K30" s="172" t="s">
        <v>63</v>
      </c>
      <c r="L30" s="114"/>
      <c r="M30" s="114"/>
      <c r="N30" s="173"/>
      <c r="O30" s="172" t="s">
        <v>69</v>
      </c>
      <c r="P30" s="114"/>
      <c r="Q30" s="173"/>
      <c r="R30" s="132" t="s">
        <v>101</v>
      </c>
      <c r="S30" s="133"/>
      <c r="T30" s="133"/>
      <c r="U30" s="133"/>
      <c r="V30" s="133"/>
      <c r="W30" s="134"/>
      <c r="X30" s="129" t="s">
        <v>111</v>
      </c>
      <c r="Y30" s="130"/>
      <c r="Z30" s="130"/>
      <c r="AA30" s="130"/>
      <c r="AB30" s="131"/>
      <c r="AD30" s="61"/>
      <c r="AF30" s="61"/>
      <c r="AH30" s="54"/>
      <c r="AI30" s="51"/>
      <c r="AJ30" s="51"/>
      <c r="AK30" s="51"/>
      <c r="AL30" s="61"/>
    </row>
    <row r="31" spans="2:38" ht="19.5" x14ac:dyDescent="0.4">
      <c r="B31" s="29" t="s">
        <v>14</v>
      </c>
      <c r="C31" s="4" t="s">
        <v>33</v>
      </c>
      <c r="D31" s="24" t="s">
        <v>34</v>
      </c>
      <c r="E31" s="17"/>
      <c r="F31" s="17"/>
      <c r="G31" s="7" t="s">
        <v>9</v>
      </c>
      <c r="H31" s="108">
        <v>3</v>
      </c>
      <c r="I31" s="174"/>
      <c r="J31" s="174"/>
      <c r="K31" s="172" t="s">
        <v>68</v>
      </c>
      <c r="L31" s="114"/>
      <c r="M31" s="114"/>
      <c r="N31" s="173"/>
      <c r="O31" s="180" t="s">
        <v>67</v>
      </c>
      <c r="P31" s="181"/>
      <c r="Q31" s="182"/>
      <c r="R31" s="180" t="s">
        <v>80</v>
      </c>
      <c r="S31" s="181"/>
      <c r="T31" s="181"/>
      <c r="U31" s="181"/>
      <c r="V31" s="181"/>
      <c r="W31" s="197"/>
      <c r="X31" s="129"/>
      <c r="Y31" s="130"/>
      <c r="Z31" s="130"/>
      <c r="AA31" s="130"/>
      <c r="AB31" s="131"/>
      <c r="AD31" s="61"/>
      <c r="AF31" s="61"/>
      <c r="AH31" s="54"/>
      <c r="AI31" s="51"/>
      <c r="AJ31" s="51"/>
      <c r="AK31" s="51"/>
      <c r="AL31" s="61"/>
    </row>
    <row r="32" spans="2:38" ht="19.5" x14ac:dyDescent="0.4">
      <c r="B32" s="35" t="s">
        <v>15</v>
      </c>
      <c r="C32" s="14" t="s">
        <v>106</v>
      </c>
      <c r="D32" s="8" t="s">
        <v>71</v>
      </c>
      <c r="E32" s="9"/>
      <c r="F32" s="9"/>
      <c r="G32" s="22" t="s">
        <v>9</v>
      </c>
      <c r="H32" s="109">
        <v>3</v>
      </c>
      <c r="I32" s="174"/>
      <c r="J32" s="174"/>
      <c r="K32" s="172" t="s">
        <v>63</v>
      </c>
      <c r="L32" s="114"/>
      <c r="M32" s="114"/>
      <c r="N32" s="173"/>
      <c r="O32" s="172" t="s">
        <v>62</v>
      </c>
      <c r="P32" s="114"/>
      <c r="Q32" s="173"/>
      <c r="R32" s="172" t="s">
        <v>79</v>
      </c>
      <c r="S32" s="114"/>
      <c r="T32" s="114"/>
      <c r="U32" s="114"/>
      <c r="V32" s="114"/>
      <c r="W32" s="165"/>
      <c r="X32" s="129"/>
      <c r="Y32" s="130"/>
      <c r="Z32" s="130"/>
      <c r="AA32" s="130"/>
      <c r="AB32" s="131"/>
      <c r="AC32" s="97" t="str">
        <f>IF(OR($X$32="",$X$45=""),"","6-dと10-bは講習日時が重なっているため同時選択できません")</f>
        <v/>
      </c>
      <c r="AF32" s="61"/>
      <c r="AH32" s="54"/>
      <c r="AI32" s="51"/>
      <c r="AJ32" s="51"/>
      <c r="AK32" s="51"/>
      <c r="AL32" s="61"/>
    </row>
    <row r="33" spans="2:38" ht="20.25" thickBot="1" x14ac:dyDescent="0.45">
      <c r="B33" s="29" t="s">
        <v>16</v>
      </c>
      <c r="C33" s="81" t="s">
        <v>61</v>
      </c>
      <c r="D33" s="8" t="s">
        <v>72</v>
      </c>
      <c r="E33" s="9"/>
      <c r="F33" s="9"/>
      <c r="G33" s="23" t="s">
        <v>9</v>
      </c>
      <c r="H33" s="109">
        <v>3</v>
      </c>
      <c r="I33" s="174"/>
      <c r="J33" s="174"/>
      <c r="K33" s="183" t="s">
        <v>100</v>
      </c>
      <c r="L33" s="184"/>
      <c r="M33" s="184"/>
      <c r="N33" s="185"/>
      <c r="O33" s="183" t="s">
        <v>62</v>
      </c>
      <c r="P33" s="184"/>
      <c r="Q33" s="185"/>
      <c r="R33" s="135" t="s">
        <v>81</v>
      </c>
      <c r="S33" s="136"/>
      <c r="T33" s="136"/>
      <c r="U33" s="136"/>
      <c r="V33" s="136"/>
      <c r="W33" s="137"/>
      <c r="X33" s="124"/>
      <c r="Y33" s="125"/>
      <c r="Z33" s="125"/>
      <c r="AA33" s="125"/>
      <c r="AB33" s="126"/>
      <c r="AC33" s="97"/>
      <c r="AD33" s="61"/>
      <c r="AF33" s="61"/>
      <c r="AH33" s="54"/>
      <c r="AI33" s="51"/>
      <c r="AJ33" s="51"/>
      <c r="AK33" s="51"/>
      <c r="AL33" s="61"/>
    </row>
    <row r="34" spans="2:38" ht="19.5" thickBot="1" x14ac:dyDescent="0.45">
      <c r="B34" s="87">
        <v>7</v>
      </c>
      <c r="C34" s="144" t="s">
        <v>2</v>
      </c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  <c r="V34" s="145"/>
      <c r="W34" s="145"/>
      <c r="X34" s="145"/>
      <c r="Y34" s="145"/>
      <c r="Z34" s="145"/>
      <c r="AA34" s="145"/>
      <c r="AB34" s="146"/>
      <c r="AD34" s="61"/>
      <c r="AF34" s="61"/>
      <c r="AH34" s="54"/>
      <c r="AI34" s="51"/>
      <c r="AJ34" s="51"/>
      <c r="AK34" s="51"/>
      <c r="AL34" s="61"/>
    </row>
    <row r="35" spans="2:38" ht="20.25" thickBot="1" x14ac:dyDescent="0.45">
      <c r="B35" s="28" t="s">
        <v>12</v>
      </c>
      <c r="C35" s="69" t="s">
        <v>24</v>
      </c>
      <c r="D35" s="80" t="s">
        <v>23</v>
      </c>
      <c r="E35" s="83"/>
      <c r="F35" s="83"/>
      <c r="G35" s="18" t="s">
        <v>5</v>
      </c>
      <c r="H35" s="99">
        <v>5</v>
      </c>
      <c r="I35" s="18">
        <v>5</v>
      </c>
      <c r="J35" s="18">
        <v>5</v>
      </c>
      <c r="K35" s="175" t="s">
        <v>68</v>
      </c>
      <c r="L35" s="176"/>
      <c r="M35" s="176"/>
      <c r="N35" s="177"/>
      <c r="O35" s="175" t="s">
        <v>69</v>
      </c>
      <c r="P35" s="176"/>
      <c r="Q35" s="177"/>
      <c r="R35" s="147" t="s">
        <v>101</v>
      </c>
      <c r="S35" s="148"/>
      <c r="T35" s="148"/>
      <c r="U35" s="148"/>
      <c r="V35" s="148"/>
      <c r="W35" s="149"/>
      <c r="X35" s="156" t="s">
        <v>111</v>
      </c>
      <c r="Y35" s="157"/>
      <c r="Z35" s="157"/>
      <c r="AA35" s="157"/>
      <c r="AB35" s="158"/>
      <c r="AD35" s="61"/>
      <c r="AF35" s="61"/>
      <c r="AH35" s="54"/>
      <c r="AI35" s="51"/>
      <c r="AJ35" s="51"/>
      <c r="AK35" s="51"/>
      <c r="AL35" s="61"/>
    </row>
    <row r="36" spans="2:38" ht="19.5" thickBot="1" x14ac:dyDescent="0.45">
      <c r="B36" s="87">
        <v>8</v>
      </c>
      <c r="C36" s="144" t="s">
        <v>17</v>
      </c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145"/>
      <c r="Q36" s="145"/>
      <c r="R36" s="145"/>
      <c r="S36" s="145"/>
      <c r="T36" s="145"/>
      <c r="U36" s="145"/>
      <c r="V36" s="145"/>
      <c r="W36" s="145"/>
      <c r="X36" s="145"/>
      <c r="Y36" s="145"/>
      <c r="Z36" s="145"/>
      <c r="AA36" s="145"/>
      <c r="AB36" s="146"/>
      <c r="AD36" s="61"/>
      <c r="AF36" s="61"/>
      <c r="AH36" s="54"/>
      <c r="AI36" s="51"/>
      <c r="AJ36" s="51"/>
      <c r="AK36" s="51"/>
      <c r="AL36" s="61"/>
    </row>
    <row r="37" spans="2:38" ht="19.5" x14ac:dyDescent="0.4">
      <c r="B37" s="28" t="s">
        <v>12</v>
      </c>
      <c r="C37" s="91" t="s">
        <v>56</v>
      </c>
      <c r="D37" s="214" t="s">
        <v>28</v>
      </c>
      <c r="E37" s="215"/>
      <c r="F37" s="216"/>
      <c r="G37" s="18" t="s">
        <v>5</v>
      </c>
      <c r="H37" s="104">
        <v>5</v>
      </c>
      <c r="I37" s="174">
        <f>SUM(H37:H40)</f>
        <v>16</v>
      </c>
      <c r="J37" s="174">
        <v>13</v>
      </c>
      <c r="K37" s="178" t="s">
        <v>64</v>
      </c>
      <c r="L37" s="113"/>
      <c r="M37" s="113"/>
      <c r="N37" s="179"/>
      <c r="O37" s="178" t="s">
        <v>62</v>
      </c>
      <c r="P37" s="113"/>
      <c r="Q37" s="179"/>
      <c r="R37" s="150" t="s">
        <v>82</v>
      </c>
      <c r="S37" s="151"/>
      <c r="T37" s="151"/>
      <c r="U37" s="151"/>
      <c r="V37" s="151"/>
      <c r="W37" s="152"/>
      <c r="X37" s="153" t="s">
        <v>111</v>
      </c>
      <c r="Y37" s="154"/>
      <c r="Z37" s="154"/>
      <c r="AA37" s="154"/>
      <c r="AB37" s="155"/>
      <c r="AD37" s="61"/>
      <c r="AF37" s="61"/>
      <c r="AH37" s="54"/>
      <c r="AI37" s="51"/>
      <c r="AJ37" s="51"/>
      <c r="AK37" s="51"/>
      <c r="AL37" s="61"/>
    </row>
    <row r="38" spans="2:38" ht="19.5" x14ac:dyDescent="0.4">
      <c r="B38" s="29" t="s">
        <v>13</v>
      </c>
      <c r="C38" s="5" t="s">
        <v>19</v>
      </c>
      <c r="D38" s="43" t="s">
        <v>20</v>
      </c>
      <c r="E38" s="44"/>
      <c r="F38" s="38"/>
      <c r="G38" s="2" t="s">
        <v>5</v>
      </c>
      <c r="H38" s="105">
        <v>5</v>
      </c>
      <c r="I38" s="174"/>
      <c r="J38" s="174"/>
      <c r="K38" s="172" t="s">
        <v>76</v>
      </c>
      <c r="L38" s="114"/>
      <c r="M38" s="114"/>
      <c r="N38" s="173"/>
      <c r="O38" s="172" t="s">
        <v>69</v>
      </c>
      <c r="P38" s="114"/>
      <c r="Q38" s="173"/>
      <c r="R38" s="132" t="s">
        <v>101</v>
      </c>
      <c r="S38" s="133"/>
      <c r="T38" s="133"/>
      <c r="U38" s="133"/>
      <c r="V38" s="133"/>
      <c r="W38" s="134"/>
      <c r="X38" s="129" t="s">
        <v>111</v>
      </c>
      <c r="Y38" s="130"/>
      <c r="Z38" s="130"/>
      <c r="AA38" s="130"/>
      <c r="AB38" s="131"/>
      <c r="AD38" s="61"/>
      <c r="AF38" s="61"/>
      <c r="AH38" s="54"/>
      <c r="AI38" s="51"/>
      <c r="AJ38" s="51"/>
      <c r="AK38" s="51"/>
      <c r="AL38" s="61"/>
    </row>
    <row r="39" spans="2:38" ht="19.5" x14ac:dyDescent="0.4">
      <c r="B39" s="35" t="s">
        <v>14</v>
      </c>
      <c r="C39" s="25" t="s">
        <v>89</v>
      </c>
      <c r="D39" s="36" t="s">
        <v>46</v>
      </c>
      <c r="E39" s="26"/>
      <c r="F39" s="26"/>
      <c r="G39" s="27" t="s">
        <v>9</v>
      </c>
      <c r="H39" s="110">
        <v>3</v>
      </c>
      <c r="I39" s="174"/>
      <c r="J39" s="174"/>
      <c r="K39" s="172" t="s">
        <v>70</v>
      </c>
      <c r="L39" s="114"/>
      <c r="M39" s="114"/>
      <c r="N39" s="173"/>
      <c r="O39" s="172" t="s">
        <v>62</v>
      </c>
      <c r="P39" s="114"/>
      <c r="Q39" s="173"/>
      <c r="R39" s="132" t="s">
        <v>83</v>
      </c>
      <c r="S39" s="133"/>
      <c r="T39" s="133"/>
      <c r="U39" s="133"/>
      <c r="V39" s="133"/>
      <c r="W39" s="134"/>
      <c r="X39" s="129"/>
      <c r="Y39" s="130"/>
      <c r="Z39" s="130"/>
      <c r="AA39" s="130"/>
      <c r="AB39" s="131"/>
      <c r="AD39" s="61"/>
      <c r="AF39" s="61"/>
      <c r="AH39" s="54"/>
      <c r="AI39" s="51"/>
      <c r="AJ39" s="51"/>
      <c r="AK39" s="51"/>
      <c r="AL39" s="61"/>
    </row>
    <row r="40" spans="2:38" ht="20.25" thickBot="1" x14ac:dyDescent="0.45">
      <c r="B40" s="30" t="s">
        <v>15</v>
      </c>
      <c r="C40" s="24" t="s">
        <v>47</v>
      </c>
      <c r="D40" s="93" t="s">
        <v>57</v>
      </c>
      <c r="F40" s="17"/>
      <c r="G40" s="23" t="s">
        <v>9</v>
      </c>
      <c r="H40" s="109">
        <v>3</v>
      </c>
      <c r="I40" s="174"/>
      <c r="J40" s="174"/>
      <c r="K40" s="183" t="s">
        <v>70</v>
      </c>
      <c r="L40" s="184"/>
      <c r="M40" s="184"/>
      <c r="N40" s="185"/>
      <c r="O40" s="183" t="s">
        <v>62</v>
      </c>
      <c r="P40" s="184"/>
      <c r="Q40" s="185"/>
      <c r="R40" s="135" t="s">
        <v>83</v>
      </c>
      <c r="S40" s="136"/>
      <c r="T40" s="136"/>
      <c r="U40" s="136"/>
      <c r="V40" s="136"/>
      <c r="W40" s="137"/>
      <c r="X40" s="124"/>
      <c r="Y40" s="125"/>
      <c r="Z40" s="125"/>
      <c r="AA40" s="125"/>
      <c r="AB40" s="126"/>
      <c r="AD40" s="61"/>
      <c r="AF40" s="61"/>
      <c r="AH40" s="54"/>
      <c r="AI40" s="51"/>
      <c r="AJ40" s="51"/>
      <c r="AK40" s="51"/>
      <c r="AL40" s="61"/>
    </row>
    <row r="41" spans="2:38" ht="19.5" thickBot="1" x14ac:dyDescent="0.45">
      <c r="B41" s="92">
        <v>9</v>
      </c>
      <c r="C41" s="144" t="s">
        <v>3</v>
      </c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5"/>
      <c r="O41" s="145"/>
      <c r="P41" s="145"/>
      <c r="Q41" s="145"/>
      <c r="R41" s="145"/>
      <c r="S41" s="145"/>
      <c r="T41" s="145"/>
      <c r="U41" s="145"/>
      <c r="V41" s="145"/>
      <c r="W41" s="145"/>
      <c r="X41" s="145"/>
      <c r="Y41" s="145"/>
      <c r="Z41" s="145"/>
      <c r="AA41" s="145"/>
      <c r="AB41" s="146"/>
      <c r="AD41" s="61"/>
      <c r="AF41" s="61"/>
      <c r="AH41" s="54"/>
      <c r="AI41" s="51"/>
      <c r="AJ41" s="51"/>
      <c r="AK41" s="51"/>
      <c r="AL41" s="61"/>
    </row>
    <row r="42" spans="2:38" ht="20.25" thickBot="1" x14ac:dyDescent="0.45">
      <c r="B42" s="49" t="s">
        <v>55</v>
      </c>
      <c r="C42" s="69" t="s">
        <v>3</v>
      </c>
      <c r="D42" s="220" t="s">
        <v>6</v>
      </c>
      <c r="E42" s="209"/>
      <c r="F42" s="221"/>
      <c r="G42" s="18" t="s">
        <v>5</v>
      </c>
      <c r="H42" s="104">
        <v>5</v>
      </c>
      <c r="I42" s="48">
        <v>5</v>
      </c>
      <c r="J42" s="48">
        <v>5</v>
      </c>
      <c r="K42" s="175" t="s">
        <v>76</v>
      </c>
      <c r="L42" s="176"/>
      <c r="M42" s="176"/>
      <c r="N42" s="177"/>
      <c r="O42" s="175" t="s">
        <v>69</v>
      </c>
      <c r="P42" s="176"/>
      <c r="Q42" s="177"/>
      <c r="R42" s="147" t="s">
        <v>102</v>
      </c>
      <c r="S42" s="148"/>
      <c r="T42" s="148"/>
      <c r="U42" s="148"/>
      <c r="V42" s="148"/>
      <c r="W42" s="149"/>
      <c r="X42" s="156" t="s">
        <v>111</v>
      </c>
      <c r="Y42" s="157"/>
      <c r="Z42" s="157"/>
      <c r="AA42" s="157"/>
      <c r="AB42" s="158"/>
      <c r="AD42" s="61"/>
      <c r="AF42" s="61"/>
      <c r="AH42" s="54"/>
      <c r="AI42" s="51"/>
      <c r="AJ42" s="51"/>
      <c r="AK42" s="51"/>
      <c r="AL42" s="61"/>
    </row>
    <row r="43" spans="2:38" ht="19.5" thickBot="1" x14ac:dyDescent="0.45">
      <c r="B43" s="87">
        <v>10</v>
      </c>
      <c r="C43" s="144" t="s">
        <v>52</v>
      </c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5"/>
      <c r="O43" s="145"/>
      <c r="P43" s="145"/>
      <c r="Q43" s="145"/>
      <c r="R43" s="145"/>
      <c r="S43" s="145"/>
      <c r="T43" s="145"/>
      <c r="U43" s="145"/>
      <c r="V43" s="145"/>
      <c r="W43" s="145"/>
      <c r="X43" s="145"/>
      <c r="Y43" s="145"/>
      <c r="Z43" s="145"/>
      <c r="AA43" s="145"/>
      <c r="AB43" s="146"/>
      <c r="AD43" s="61"/>
      <c r="AF43" s="61"/>
      <c r="AH43" s="54"/>
      <c r="AI43" s="51"/>
      <c r="AJ43" s="51"/>
      <c r="AK43" s="51"/>
      <c r="AL43" s="61"/>
    </row>
    <row r="44" spans="2:38" ht="19.5" x14ac:dyDescent="0.4">
      <c r="B44" s="28" t="s">
        <v>12</v>
      </c>
      <c r="C44" s="33" t="s">
        <v>48</v>
      </c>
      <c r="D44" s="249" t="s">
        <v>26</v>
      </c>
      <c r="E44" s="250"/>
      <c r="F44" s="251"/>
      <c r="G44" s="27" t="s">
        <v>5</v>
      </c>
      <c r="H44" s="103">
        <v>5</v>
      </c>
      <c r="I44" s="174">
        <v>17</v>
      </c>
      <c r="J44" s="174">
        <v>11</v>
      </c>
      <c r="K44" s="178" t="s">
        <v>68</v>
      </c>
      <c r="L44" s="113"/>
      <c r="M44" s="113"/>
      <c r="N44" s="179"/>
      <c r="O44" s="178" t="s">
        <v>69</v>
      </c>
      <c r="P44" s="113"/>
      <c r="Q44" s="179"/>
      <c r="R44" s="150" t="s">
        <v>101</v>
      </c>
      <c r="S44" s="151"/>
      <c r="T44" s="151"/>
      <c r="U44" s="151"/>
      <c r="V44" s="151"/>
      <c r="W44" s="152"/>
      <c r="X44" s="153" t="s">
        <v>111</v>
      </c>
      <c r="Y44" s="154"/>
      <c r="Z44" s="154"/>
      <c r="AA44" s="154"/>
      <c r="AB44" s="155"/>
      <c r="AD44" s="61"/>
      <c r="AF44" s="61"/>
      <c r="AH44" s="54"/>
      <c r="AI44" s="51"/>
      <c r="AJ44" s="51"/>
      <c r="AK44" s="51"/>
      <c r="AL44" s="61"/>
    </row>
    <row r="45" spans="2:38" ht="19.5" x14ac:dyDescent="0.4">
      <c r="B45" s="29" t="s">
        <v>13</v>
      </c>
      <c r="C45" s="4" t="s">
        <v>49</v>
      </c>
      <c r="D45" s="234" t="s">
        <v>50</v>
      </c>
      <c r="E45" s="235"/>
      <c r="F45" s="236"/>
      <c r="G45" s="22" t="s">
        <v>9</v>
      </c>
      <c r="H45" s="111">
        <v>3</v>
      </c>
      <c r="I45" s="174"/>
      <c r="J45" s="174"/>
      <c r="K45" s="172" t="s">
        <v>63</v>
      </c>
      <c r="L45" s="114"/>
      <c r="M45" s="114"/>
      <c r="N45" s="173"/>
      <c r="O45" s="172" t="s">
        <v>62</v>
      </c>
      <c r="P45" s="114"/>
      <c r="Q45" s="173"/>
      <c r="R45" s="132" t="s">
        <v>82</v>
      </c>
      <c r="S45" s="133"/>
      <c r="T45" s="133"/>
      <c r="U45" s="133"/>
      <c r="V45" s="133"/>
      <c r="W45" s="134"/>
      <c r="X45" s="129"/>
      <c r="Y45" s="130"/>
      <c r="Z45" s="130"/>
      <c r="AA45" s="130"/>
      <c r="AB45" s="131"/>
      <c r="AC45" s="97" t="str">
        <f>IF(OR($X$32="",$X$45=""),"","6-dと10-bは講習日時が重なっているため同時選択できません")</f>
        <v/>
      </c>
      <c r="AD45" s="61"/>
      <c r="AF45" s="61"/>
      <c r="AH45" s="54"/>
      <c r="AI45" s="51"/>
      <c r="AJ45" s="51"/>
      <c r="AK45" s="51"/>
      <c r="AL45" s="61"/>
    </row>
    <row r="46" spans="2:38" ht="19.5" x14ac:dyDescent="0.4">
      <c r="B46" s="29" t="s">
        <v>14</v>
      </c>
      <c r="C46" s="4" t="s">
        <v>51</v>
      </c>
      <c r="D46" s="252" t="s">
        <v>8</v>
      </c>
      <c r="E46" s="253"/>
      <c r="F46" s="254"/>
      <c r="G46" s="22" t="s">
        <v>9</v>
      </c>
      <c r="H46" s="111">
        <v>3</v>
      </c>
      <c r="I46" s="174"/>
      <c r="J46" s="174"/>
      <c r="K46" s="172" t="s">
        <v>63</v>
      </c>
      <c r="L46" s="114"/>
      <c r="M46" s="114"/>
      <c r="N46" s="173"/>
      <c r="O46" s="172" t="s">
        <v>67</v>
      </c>
      <c r="P46" s="114"/>
      <c r="Q46" s="173"/>
      <c r="R46" s="132" t="s">
        <v>80</v>
      </c>
      <c r="S46" s="133"/>
      <c r="T46" s="133"/>
      <c r="U46" s="133"/>
      <c r="V46" s="133"/>
      <c r="W46" s="134"/>
      <c r="X46" s="129"/>
      <c r="Y46" s="130"/>
      <c r="Z46" s="130"/>
      <c r="AA46" s="130"/>
      <c r="AB46" s="131"/>
      <c r="AD46" s="61"/>
      <c r="AF46" s="61"/>
      <c r="AH46" s="54"/>
      <c r="AI46" s="51"/>
      <c r="AJ46" s="51"/>
      <c r="AK46" s="51"/>
      <c r="AL46" s="61"/>
    </row>
    <row r="47" spans="2:38" ht="19.5" x14ac:dyDescent="0.4">
      <c r="B47" s="39" t="s">
        <v>15</v>
      </c>
      <c r="C47" s="69" t="s">
        <v>60</v>
      </c>
      <c r="D47" s="220" t="s">
        <v>92</v>
      </c>
      <c r="E47" s="209"/>
      <c r="F47" s="221"/>
      <c r="G47" s="63" t="s">
        <v>9</v>
      </c>
      <c r="H47" s="112">
        <v>3</v>
      </c>
      <c r="I47" s="174"/>
      <c r="J47" s="174"/>
      <c r="K47" s="172" t="s">
        <v>68</v>
      </c>
      <c r="L47" s="114"/>
      <c r="M47" s="114"/>
      <c r="N47" s="173"/>
      <c r="O47" s="172" t="s">
        <v>67</v>
      </c>
      <c r="P47" s="114"/>
      <c r="Q47" s="173"/>
      <c r="R47" s="132" t="s">
        <v>80</v>
      </c>
      <c r="S47" s="133"/>
      <c r="T47" s="133"/>
      <c r="U47" s="133"/>
      <c r="V47" s="133"/>
      <c r="W47" s="134"/>
      <c r="X47" s="129"/>
      <c r="Y47" s="130"/>
      <c r="Z47" s="130"/>
      <c r="AA47" s="130"/>
      <c r="AB47" s="131"/>
      <c r="AD47" s="61"/>
      <c r="AF47" s="61"/>
      <c r="AH47" s="54"/>
      <c r="AI47" s="51"/>
      <c r="AJ47" s="51"/>
      <c r="AK47" s="51"/>
      <c r="AL47" s="61"/>
    </row>
    <row r="48" spans="2:38" ht="20.25" thickBot="1" x14ac:dyDescent="0.45">
      <c r="B48" s="29" t="s">
        <v>16</v>
      </c>
      <c r="C48" s="3" t="s">
        <v>88</v>
      </c>
      <c r="D48" s="225" t="s">
        <v>87</v>
      </c>
      <c r="E48" s="226"/>
      <c r="F48" s="227"/>
      <c r="G48" s="22" t="s">
        <v>9</v>
      </c>
      <c r="H48" s="111">
        <v>3</v>
      </c>
      <c r="I48" s="174"/>
      <c r="J48" s="174"/>
      <c r="K48" s="183" t="s">
        <v>68</v>
      </c>
      <c r="L48" s="184"/>
      <c r="M48" s="184"/>
      <c r="N48" s="185"/>
      <c r="O48" s="183" t="s">
        <v>67</v>
      </c>
      <c r="P48" s="184"/>
      <c r="Q48" s="185"/>
      <c r="R48" s="135" t="s">
        <v>80</v>
      </c>
      <c r="S48" s="136"/>
      <c r="T48" s="136"/>
      <c r="U48" s="136"/>
      <c r="V48" s="136"/>
      <c r="W48" s="137"/>
      <c r="X48" s="124"/>
      <c r="Y48" s="125"/>
      <c r="Z48" s="125"/>
      <c r="AA48" s="125"/>
      <c r="AB48" s="126"/>
      <c r="AC48" s="96"/>
      <c r="AD48" s="61"/>
      <c r="AF48" s="61"/>
      <c r="AH48" s="54"/>
      <c r="AI48" s="51"/>
      <c r="AJ48" s="51"/>
      <c r="AK48" s="51"/>
      <c r="AL48" s="61"/>
    </row>
    <row r="49" spans="2:38" ht="19.5" thickBot="1" x14ac:dyDescent="0.45">
      <c r="B49" s="240" t="s">
        <v>84</v>
      </c>
      <c r="C49" s="241"/>
      <c r="D49" s="241"/>
      <c r="E49" s="241"/>
      <c r="F49" s="241"/>
      <c r="G49" s="241"/>
      <c r="H49" s="242"/>
      <c r="I49" s="32">
        <f>SUM(I12+I14+I16+I18+I22+I29+I35+I37+I42+I44)</f>
        <v>108</v>
      </c>
      <c r="J49" s="32">
        <f>SUM(J12+J14+J16+J18+J22+J29+J35+J37+J42+J44)</f>
        <v>93</v>
      </c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27"/>
      <c r="W49" s="127"/>
      <c r="X49" s="127"/>
      <c r="Y49" s="127"/>
      <c r="Z49" s="127"/>
      <c r="AA49" s="127"/>
      <c r="AB49" s="128"/>
      <c r="AD49" s="61"/>
      <c r="AF49" s="61"/>
      <c r="AH49" s="54"/>
      <c r="AI49" s="51"/>
      <c r="AJ49" s="51"/>
      <c r="AK49" s="51"/>
      <c r="AL49" s="61"/>
    </row>
    <row r="50" spans="2:38" x14ac:dyDescent="0.4">
      <c r="B50" s="203">
        <v>11</v>
      </c>
      <c r="C50" s="201" t="s">
        <v>53</v>
      </c>
      <c r="D50" s="228" t="s">
        <v>112</v>
      </c>
      <c r="E50" s="229"/>
      <c r="F50" s="230"/>
      <c r="G50" s="206" t="s">
        <v>5</v>
      </c>
      <c r="H50" s="206">
        <v>5</v>
      </c>
      <c r="I50" s="224">
        <v>5</v>
      </c>
      <c r="J50" s="224">
        <v>5</v>
      </c>
      <c r="K50" s="258" t="s">
        <v>103</v>
      </c>
      <c r="L50" s="139"/>
      <c r="M50" s="139"/>
      <c r="N50" s="187"/>
      <c r="O50" s="186" t="s">
        <v>104</v>
      </c>
      <c r="P50" s="139"/>
      <c r="Q50" s="187"/>
      <c r="R50" s="138">
        <v>46419</v>
      </c>
      <c r="S50" s="139"/>
      <c r="T50" s="139"/>
      <c r="U50" s="139"/>
      <c r="V50" s="139"/>
      <c r="W50" s="140"/>
      <c r="X50" s="118"/>
      <c r="Y50" s="119"/>
      <c r="Z50" s="119"/>
      <c r="AA50" s="119"/>
      <c r="AB50" s="120"/>
      <c r="AD50" s="61"/>
      <c r="AF50" s="61"/>
      <c r="AH50" s="54"/>
      <c r="AI50" s="51"/>
      <c r="AJ50" s="51"/>
      <c r="AK50" s="51"/>
      <c r="AL50" s="61"/>
    </row>
    <row r="51" spans="2:38" ht="19.5" thickBot="1" x14ac:dyDescent="0.45">
      <c r="B51" s="204"/>
      <c r="C51" s="202"/>
      <c r="D51" s="231"/>
      <c r="E51" s="232"/>
      <c r="F51" s="233"/>
      <c r="G51" s="207"/>
      <c r="H51" s="207"/>
      <c r="I51" s="207"/>
      <c r="J51" s="207"/>
      <c r="K51" s="141"/>
      <c r="L51" s="142"/>
      <c r="M51" s="142"/>
      <c r="N51" s="188"/>
      <c r="O51" s="141"/>
      <c r="P51" s="142"/>
      <c r="Q51" s="188"/>
      <c r="R51" s="141"/>
      <c r="S51" s="142"/>
      <c r="T51" s="142"/>
      <c r="U51" s="142"/>
      <c r="V51" s="142"/>
      <c r="W51" s="143"/>
      <c r="X51" s="121"/>
      <c r="Y51" s="122"/>
      <c r="Z51" s="122"/>
      <c r="AA51" s="122"/>
      <c r="AB51" s="123"/>
      <c r="AD51" s="61"/>
      <c r="AF51" s="61"/>
      <c r="AH51" s="54"/>
      <c r="AI51" s="51"/>
      <c r="AJ51" s="51"/>
      <c r="AK51" s="51"/>
      <c r="AL51" s="61"/>
    </row>
    <row r="52" spans="2:38" x14ac:dyDescent="0.4">
      <c r="F52" s="34" t="s">
        <v>113</v>
      </c>
      <c r="G52" s="1"/>
      <c r="H52" s="94"/>
      <c r="I52" s="94"/>
      <c r="K52" s="94"/>
      <c r="L52" s="94"/>
      <c r="M52" s="94"/>
      <c r="N52" s="94"/>
      <c r="X52" s="21"/>
      <c r="Y52" s="21"/>
      <c r="Z52" s="62"/>
      <c r="AA52" s="54"/>
      <c r="AB52" s="54"/>
      <c r="AC52" s="54"/>
      <c r="AD52" s="61"/>
      <c r="AF52" s="65"/>
      <c r="AH52" s="62"/>
      <c r="AI52" s="54"/>
      <c r="AJ52" s="54"/>
      <c r="AK52" s="54"/>
      <c r="AL52" s="61"/>
    </row>
    <row r="53" spans="2:38" x14ac:dyDescent="0.4">
      <c r="B53" s="200"/>
      <c r="C53" s="200"/>
      <c r="D53" s="200"/>
      <c r="E53" s="200"/>
      <c r="F53" s="200"/>
      <c r="G53" s="200"/>
      <c r="H53" s="200"/>
      <c r="J53" s="70"/>
      <c r="U53" s="113" t="s">
        <v>108</v>
      </c>
      <c r="V53" s="113"/>
      <c r="W53" s="113"/>
      <c r="X53" s="117">
        <f>SUMPRODUCT(($G$12:$G$48="必須")*($X$12:$X$48&lt;&gt;"")*($H$12:$H$48))</f>
        <v>75</v>
      </c>
      <c r="Y53" s="117"/>
      <c r="Z53" s="117"/>
      <c r="AA53" s="115" t="s">
        <v>110</v>
      </c>
      <c r="AB53" s="115"/>
      <c r="AD53" s="61"/>
      <c r="AE53" s="66"/>
      <c r="AH53" s="67"/>
    </row>
    <row r="54" spans="2:38" x14ac:dyDescent="0.4">
      <c r="C54" s="13"/>
      <c r="D54" s="205"/>
      <c r="E54" s="205"/>
      <c r="F54" s="205"/>
      <c r="H54" s="13"/>
      <c r="U54" s="114" t="s">
        <v>109</v>
      </c>
      <c r="V54" s="114"/>
      <c r="W54" s="114"/>
      <c r="X54" s="117">
        <f>SUMPRODUCT(($G$12:$G$48="選択")*($X$12:$X$48&lt;&gt;"")*($H$12:$H$48))</f>
        <v>0</v>
      </c>
      <c r="Y54" s="117"/>
      <c r="Z54" s="117"/>
      <c r="AA54" s="116" t="s">
        <v>110</v>
      </c>
      <c r="AB54" s="116"/>
      <c r="AC54" s="68"/>
      <c r="AD54" s="61"/>
    </row>
    <row r="55" spans="2:38" x14ac:dyDescent="0.4">
      <c r="D55" s="209"/>
      <c r="E55" s="209"/>
      <c r="F55" s="209"/>
      <c r="G55" s="45"/>
      <c r="H55" s="45"/>
      <c r="Z55" s="54"/>
      <c r="AD55" s="61"/>
    </row>
    <row r="56" spans="2:38" x14ac:dyDescent="0.4">
      <c r="D56" s="210"/>
      <c r="E56" s="210"/>
      <c r="F56" s="210"/>
      <c r="G56" s="1"/>
      <c r="Z56" s="54"/>
      <c r="AD56" s="61"/>
      <c r="AI56" s="61"/>
    </row>
    <row r="57" spans="2:38" x14ac:dyDescent="0.4">
      <c r="D57" s="210"/>
      <c r="E57" s="210"/>
      <c r="F57" s="210"/>
      <c r="G57" s="1"/>
      <c r="Z57" s="54"/>
      <c r="AD57" s="61"/>
    </row>
    <row r="58" spans="2:38" x14ac:dyDescent="0.4">
      <c r="D58" s="210"/>
      <c r="E58" s="210"/>
      <c r="F58" s="210"/>
      <c r="G58" s="1"/>
      <c r="Z58" s="54"/>
      <c r="AD58" s="61"/>
      <c r="AI58" s="61"/>
    </row>
    <row r="59" spans="2:38" x14ac:dyDescent="0.4">
      <c r="D59" s="210"/>
      <c r="E59" s="210"/>
      <c r="F59" s="210"/>
      <c r="G59" s="1"/>
      <c r="Z59" s="54"/>
    </row>
    <row r="60" spans="2:38" x14ac:dyDescent="0.4">
      <c r="D60" s="210"/>
      <c r="E60" s="210"/>
      <c r="F60" s="210"/>
      <c r="G60" s="1"/>
      <c r="Z60"/>
    </row>
    <row r="61" spans="2:38" x14ac:dyDescent="0.4">
      <c r="D61" s="210"/>
      <c r="E61" s="210"/>
      <c r="F61" s="210"/>
      <c r="G61" s="1"/>
      <c r="Z61" s="54"/>
    </row>
    <row r="62" spans="2:38" x14ac:dyDescent="0.4">
      <c r="B62"/>
      <c r="D62" s="11"/>
      <c r="E62" s="11"/>
      <c r="F62" s="11"/>
      <c r="G62" s="1"/>
      <c r="Z62" s="54"/>
    </row>
    <row r="63" spans="2:38" s="1" customFormat="1" x14ac:dyDescent="0.4">
      <c r="C63"/>
      <c r="D63"/>
      <c r="E63"/>
      <c r="F63"/>
      <c r="H63"/>
      <c r="Z63" s="54"/>
      <c r="AA63" s="51"/>
      <c r="AB63" s="51"/>
      <c r="AC63" s="51"/>
      <c r="AD63" s="55"/>
    </row>
    <row r="64" spans="2:38" s="1" customFormat="1" x14ac:dyDescent="0.4">
      <c r="C64"/>
      <c r="D64"/>
      <c r="E64"/>
      <c r="F64"/>
      <c r="G64" s="57"/>
      <c r="H64" s="11"/>
      <c r="Z64" s="52"/>
      <c r="AA64" s="51"/>
      <c r="AB64" s="51"/>
      <c r="AC64" s="51"/>
      <c r="AD64" s="55"/>
    </row>
    <row r="65" spans="2:30" s="1" customFormat="1" x14ac:dyDescent="0.4">
      <c r="C65"/>
      <c r="D65"/>
      <c r="E65"/>
      <c r="F65"/>
      <c r="G65" s="56"/>
      <c r="H65" s="11"/>
      <c r="Z65" s="52"/>
      <c r="AA65" s="51"/>
      <c r="AB65" s="51"/>
      <c r="AC65" s="51"/>
      <c r="AD65" s="55"/>
    </row>
    <row r="66" spans="2:30" s="1" customFormat="1" x14ac:dyDescent="0.4">
      <c r="C66"/>
      <c r="D66"/>
      <c r="E66"/>
      <c r="F66"/>
      <c r="G66" s="56"/>
      <c r="H66" s="11"/>
      <c r="Z66" s="52"/>
      <c r="AA66" s="51"/>
      <c r="AB66" s="51"/>
      <c r="AC66" s="51"/>
      <c r="AD66" s="55"/>
    </row>
    <row r="67" spans="2:30" x14ac:dyDescent="0.4">
      <c r="G67" s="57"/>
      <c r="H67" s="200"/>
      <c r="I67" s="200"/>
      <c r="J67" s="200"/>
      <c r="K67" s="200"/>
      <c r="L67" s="200"/>
      <c r="M67" s="200"/>
      <c r="N67" s="200"/>
      <c r="O67" s="200"/>
      <c r="P67" s="200"/>
      <c r="Q67" s="200"/>
      <c r="R67" s="200"/>
      <c r="S67" s="21"/>
      <c r="T67" s="21"/>
      <c r="U67" s="21"/>
      <c r="V67" s="21"/>
      <c r="W67" s="21"/>
    </row>
    <row r="68" spans="2:30" x14ac:dyDescent="0.4">
      <c r="G68" s="56"/>
    </row>
    <row r="69" spans="2:30" x14ac:dyDescent="0.4">
      <c r="G69" s="57"/>
      <c r="H69" s="58"/>
    </row>
    <row r="70" spans="2:30" x14ac:dyDescent="0.4">
      <c r="G70" s="56"/>
    </row>
    <row r="71" spans="2:30" x14ac:dyDescent="0.4">
      <c r="G71" s="57"/>
      <c r="H71" s="58"/>
    </row>
    <row r="75" spans="2:30" s="1" customFormat="1" x14ac:dyDescent="0.4">
      <c r="Z75" s="52"/>
      <c r="AA75" s="51"/>
      <c r="AB75" s="51"/>
      <c r="AC75" s="51"/>
      <c r="AD75" s="55"/>
    </row>
    <row r="76" spans="2:30" s="1" customFormat="1" x14ac:dyDescent="0.4">
      <c r="B76" s="176"/>
      <c r="C76"/>
      <c r="D76" s="11"/>
      <c r="E76" s="11"/>
      <c r="F76" s="11"/>
      <c r="G76" s="11"/>
      <c r="H76" s="11"/>
      <c r="Z76" s="52"/>
      <c r="AA76" s="51"/>
      <c r="AB76" s="51"/>
      <c r="AC76" s="51"/>
      <c r="AD76" s="55"/>
    </row>
    <row r="77" spans="2:30" s="1" customFormat="1" x14ac:dyDescent="0.4">
      <c r="B77" s="176"/>
      <c r="C77"/>
      <c r="D77" s="11"/>
      <c r="E77" s="11"/>
      <c r="F77" s="11"/>
      <c r="G77" s="11"/>
      <c r="H77" s="11"/>
      <c r="Z77" s="52"/>
      <c r="AA77" s="51"/>
      <c r="AB77" s="51"/>
      <c r="AC77" s="51"/>
      <c r="AD77" s="55"/>
    </row>
    <row r="78" spans="2:30" s="1" customFormat="1" x14ac:dyDescent="0.4">
      <c r="C78"/>
      <c r="D78" s="11"/>
      <c r="E78" s="11"/>
      <c r="F78" s="11"/>
      <c r="G78" s="11"/>
      <c r="H78" s="11"/>
      <c r="Z78" s="52"/>
      <c r="AA78" s="51"/>
      <c r="AB78" s="51"/>
      <c r="AC78" s="51"/>
      <c r="AD78" s="55"/>
    </row>
    <row r="79" spans="2:30" s="1" customFormat="1" x14ac:dyDescent="0.4">
      <c r="C79"/>
      <c r="D79" s="11"/>
      <c r="E79" s="12"/>
      <c r="F79" s="12"/>
      <c r="G79" s="12"/>
      <c r="H79" s="12"/>
      <c r="Z79" s="52"/>
      <c r="AA79" s="51"/>
      <c r="AB79" s="51"/>
      <c r="AC79" s="51"/>
      <c r="AD79" s="55"/>
    </row>
    <row r="80" spans="2:30" s="1" customFormat="1" x14ac:dyDescent="0.4">
      <c r="C80"/>
      <c r="D80" s="11"/>
      <c r="E80" s="11"/>
      <c r="F80" s="11"/>
      <c r="G80" s="11"/>
      <c r="H80" s="11"/>
      <c r="Z80" s="52"/>
      <c r="AA80" s="51"/>
      <c r="AB80" s="51"/>
      <c r="AC80" s="51"/>
      <c r="AD80" s="55"/>
    </row>
    <row r="81" spans="2:30" s="1" customFormat="1" x14ac:dyDescent="0.4">
      <c r="C81"/>
      <c r="D81" s="11"/>
      <c r="E81" s="12"/>
      <c r="F81" s="12"/>
      <c r="G81" s="12"/>
      <c r="H81" s="12"/>
      <c r="Z81" s="52"/>
      <c r="AA81" s="51"/>
      <c r="AB81" s="51"/>
      <c r="AC81" s="51"/>
      <c r="AD81" s="55"/>
    </row>
    <row r="82" spans="2:30" s="1" customFormat="1" x14ac:dyDescent="0.4">
      <c r="C82"/>
      <c r="D82" s="11"/>
      <c r="E82" s="11"/>
      <c r="F82" s="11"/>
      <c r="G82" s="11"/>
      <c r="H82" s="11"/>
      <c r="Z82" s="52"/>
      <c r="AA82" s="51"/>
      <c r="AB82" s="51"/>
      <c r="AC82" s="51"/>
      <c r="AD82" s="55"/>
    </row>
    <row r="83" spans="2:30" s="1" customFormat="1" x14ac:dyDescent="0.4">
      <c r="C83"/>
      <c r="D83" s="11"/>
      <c r="E83" s="11"/>
      <c r="F83" s="11"/>
      <c r="G83" s="11"/>
      <c r="H83" s="11"/>
      <c r="Z83" s="52"/>
      <c r="AA83" s="51"/>
      <c r="AB83" s="51"/>
      <c r="AC83" s="51"/>
      <c r="AD83" s="55"/>
    </row>
    <row r="84" spans="2:30" s="1" customFormat="1" x14ac:dyDescent="0.4">
      <c r="C84"/>
      <c r="D84" s="11"/>
      <c r="E84" s="11"/>
      <c r="F84" s="11"/>
      <c r="G84" s="11"/>
      <c r="H84" s="11"/>
      <c r="Z84" s="52"/>
      <c r="AA84" s="51"/>
      <c r="AB84" s="51"/>
      <c r="AC84" s="51"/>
      <c r="AD84" s="55"/>
    </row>
    <row r="85" spans="2:30" s="1" customFormat="1" x14ac:dyDescent="0.4">
      <c r="C85"/>
      <c r="D85" s="11"/>
      <c r="E85" s="11"/>
      <c r="F85" s="11"/>
      <c r="G85" s="11"/>
      <c r="H85" s="11"/>
      <c r="Z85" s="52"/>
      <c r="AA85" s="51"/>
      <c r="AB85" s="51"/>
      <c r="AC85" s="51"/>
      <c r="AD85" s="55"/>
    </row>
    <row r="86" spans="2:30" s="1" customFormat="1" x14ac:dyDescent="0.4">
      <c r="C86"/>
      <c r="D86" s="11"/>
      <c r="E86" s="11"/>
      <c r="F86" s="11"/>
      <c r="G86" s="11"/>
      <c r="H86" s="11"/>
      <c r="Z86" s="52"/>
      <c r="AA86" s="51"/>
      <c r="AB86" s="51"/>
      <c r="AC86" s="51"/>
      <c r="AD86" s="55"/>
    </row>
    <row r="87" spans="2:30" s="1" customFormat="1" x14ac:dyDescent="0.4">
      <c r="C87"/>
      <c r="D87" s="11"/>
      <c r="E87" s="11"/>
      <c r="F87" s="11"/>
      <c r="G87" s="11"/>
      <c r="H87" s="11"/>
      <c r="Z87" s="52"/>
      <c r="AA87" s="51"/>
      <c r="AB87" s="51"/>
      <c r="AC87" s="51"/>
      <c r="AD87" s="55"/>
    </row>
    <row r="88" spans="2:30" s="1" customFormat="1" x14ac:dyDescent="0.4">
      <c r="C88"/>
      <c r="D88" s="11"/>
      <c r="E88" s="11"/>
      <c r="F88" s="11"/>
      <c r="G88" s="11"/>
      <c r="H88" s="11"/>
      <c r="Z88" s="52"/>
      <c r="AA88" s="51"/>
      <c r="AB88" s="51"/>
      <c r="AC88" s="51"/>
      <c r="AD88" s="55"/>
    </row>
    <row r="89" spans="2:30" s="1" customFormat="1" x14ac:dyDescent="0.4">
      <c r="C89"/>
      <c r="D89" s="11"/>
      <c r="E89" s="11"/>
      <c r="F89" s="11"/>
      <c r="G89" s="11"/>
      <c r="H89" s="11"/>
      <c r="Z89" s="52"/>
      <c r="AA89" s="51"/>
      <c r="AB89" s="51"/>
      <c r="AC89" s="51"/>
      <c r="AD89" s="55"/>
    </row>
    <row r="90" spans="2:30" s="1" customFormat="1" x14ac:dyDescent="0.4">
      <c r="B90" s="176"/>
      <c r="C90"/>
      <c r="D90" s="11"/>
      <c r="E90" s="11"/>
      <c r="F90" s="11"/>
      <c r="G90" s="11"/>
      <c r="H90" s="11"/>
      <c r="Z90" s="52"/>
      <c r="AA90" s="51"/>
      <c r="AB90" s="51"/>
      <c r="AC90" s="51"/>
      <c r="AD90" s="55"/>
    </row>
    <row r="91" spans="2:30" s="1" customFormat="1" x14ac:dyDescent="0.4">
      <c r="B91" s="176"/>
      <c r="C91"/>
      <c r="D91" s="11"/>
      <c r="E91" s="11"/>
      <c r="F91" s="222"/>
      <c r="G91" s="222"/>
      <c r="H91" s="15"/>
      <c r="Z91" s="52"/>
      <c r="AA91" s="51"/>
      <c r="AB91" s="51"/>
      <c r="AC91" s="51"/>
      <c r="AD91" s="55"/>
    </row>
    <row r="92" spans="2:30" s="1" customFormat="1" x14ac:dyDescent="0.4">
      <c r="B92" s="176"/>
      <c r="C92"/>
      <c r="D92" s="222"/>
      <c r="E92" s="208"/>
      <c r="F92" s="222"/>
      <c r="G92" s="222"/>
      <c r="H92" s="15"/>
      <c r="Z92" s="52"/>
      <c r="AA92" s="51"/>
      <c r="AB92" s="51"/>
      <c r="AC92" s="51"/>
      <c r="AD92" s="55"/>
    </row>
    <row r="93" spans="2:30" s="1" customFormat="1" x14ac:dyDescent="0.4">
      <c r="B93" s="176"/>
      <c r="C93"/>
      <c r="D93" s="222"/>
      <c r="E93" s="208"/>
      <c r="F93" s="222"/>
      <c r="G93" s="222"/>
      <c r="H93" s="15"/>
      <c r="Z93" s="52"/>
      <c r="AA93" s="51"/>
      <c r="AB93" s="51"/>
      <c r="AC93" s="51"/>
      <c r="AD93" s="55"/>
    </row>
    <row r="94" spans="2:30" s="1" customFormat="1" x14ac:dyDescent="0.4">
      <c r="B94" s="176"/>
      <c r="C94"/>
      <c r="D94" s="222"/>
      <c r="E94" s="208"/>
      <c r="F94" s="222"/>
      <c r="G94" s="222"/>
      <c r="H94" s="15"/>
      <c r="Z94" s="52"/>
      <c r="AA94" s="51"/>
      <c r="AB94" s="51"/>
      <c r="AC94" s="51"/>
      <c r="AD94" s="55"/>
    </row>
    <row r="95" spans="2:30" s="1" customFormat="1" x14ac:dyDescent="0.4">
      <c r="B95" s="176"/>
      <c r="C95"/>
      <c r="D95" s="222"/>
      <c r="E95" s="208"/>
      <c r="F95" s="222"/>
      <c r="G95" s="222"/>
      <c r="H95" s="15"/>
      <c r="Z95" s="52"/>
      <c r="AA95" s="51"/>
      <c r="AB95" s="51"/>
      <c r="AC95" s="51"/>
      <c r="AD95" s="55"/>
    </row>
    <row r="96" spans="2:30" s="1" customFormat="1" x14ac:dyDescent="0.4">
      <c r="B96" s="176"/>
      <c r="C96"/>
      <c r="D96" s="222"/>
      <c r="E96" s="208"/>
      <c r="F96" s="222"/>
      <c r="G96" s="222"/>
      <c r="H96" s="15"/>
      <c r="Z96" s="52"/>
      <c r="AA96" s="51"/>
      <c r="AB96" s="51"/>
      <c r="AC96" s="51"/>
      <c r="AD96" s="55"/>
    </row>
    <row r="97" spans="3:30" s="1" customFormat="1" x14ac:dyDescent="0.4">
      <c r="C97"/>
      <c r="D97"/>
      <c r="E97"/>
      <c r="F97"/>
      <c r="G97" s="11"/>
      <c r="H97" s="11"/>
      <c r="Z97" s="52"/>
      <c r="AA97" s="51"/>
      <c r="AB97" s="51"/>
      <c r="AC97" s="51"/>
      <c r="AD97" s="55"/>
    </row>
    <row r="98" spans="3:30" s="1" customFormat="1" x14ac:dyDescent="0.4">
      <c r="C98"/>
      <c r="D98"/>
      <c r="E98"/>
      <c r="F98"/>
      <c r="G98" s="11"/>
      <c r="H98" s="11"/>
      <c r="Z98" s="52"/>
      <c r="AA98" s="51"/>
      <c r="AB98" s="51"/>
      <c r="AC98" s="51"/>
      <c r="AD98" s="55"/>
    </row>
    <row r="99" spans="3:30" s="1" customFormat="1" x14ac:dyDescent="0.4">
      <c r="C99"/>
      <c r="D99"/>
      <c r="E99"/>
      <c r="F99"/>
      <c r="G99" s="11"/>
      <c r="H99" s="11"/>
      <c r="Z99" s="52"/>
      <c r="AA99" s="51"/>
      <c r="AB99" s="51"/>
      <c r="AC99" s="51"/>
      <c r="AD99" s="55"/>
    </row>
    <row r="100" spans="3:30" s="1" customFormat="1" x14ac:dyDescent="0.4">
      <c r="C100"/>
      <c r="D100"/>
      <c r="E100"/>
      <c r="F100"/>
      <c r="G100" s="11"/>
      <c r="H100" s="11"/>
      <c r="Z100" s="52"/>
      <c r="AA100" s="51"/>
      <c r="AB100" s="51"/>
      <c r="AC100" s="51"/>
      <c r="AD100" s="55"/>
    </row>
    <row r="114" spans="2:30" s="1" customFormat="1" x14ac:dyDescent="0.4">
      <c r="Z114" s="52"/>
      <c r="AA114" s="51"/>
      <c r="AB114" s="51"/>
      <c r="AC114" s="51"/>
      <c r="AD114" s="55"/>
    </row>
    <row r="115" spans="2:30" s="1" customFormat="1" x14ac:dyDescent="0.4">
      <c r="B115" s="176"/>
      <c r="C115"/>
      <c r="D115" s="11"/>
      <c r="E115" s="11"/>
      <c r="F115" s="11"/>
      <c r="G115" s="11"/>
      <c r="H115" s="11"/>
      <c r="Z115" s="52"/>
      <c r="AA115" s="51"/>
      <c r="AB115" s="51"/>
      <c r="AC115" s="51"/>
      <c r="AD115" s="55"/>
    </row>
    <row r="116" spans="2:30" s="1" customFormat="1" x14ac:dyDescent="0.4">
      <c r="B116" s="176"/>
      <c r="C116"/>
      <c r="D116" s="11"/>
      <c r="E116" s="11"/>
      <c r="F116" s="11"/>
      <c r="G116" s="11"/>
      <c r="H116" s="11"/>
      <c r="Z116" s="52"/>
      <c r="AA116" s="51"/>
      <c r="AB116" s="51"/>
      <c r="AC116" s="51"/>
      <c r="AD116" s="55"/>
    </row>
    <row r="117" spans="2:30" s="1" customFormat="1" x14ac:dyDescent="0.4">
      <c r="C117"/>
      <c r="D117" s="11"/>
      <c r="E117" s="11"/>
      <c r="F117" s="11"/>
      <c r="G117" s="11"/>
      <c r="H117" s="11"/>
      <c r="Z117" s="52"/>
      <c r="AA117" s="51"/>
      <c r="AB117" s="51"/>
      <c r="AC117" s="51"/>
      <c r="AD117" s="55"/>
    </row>
    <row r="118" spans="2:30" s="1" customFormat="1" x14ac:dyDescent="0.4">
      <c r="C118"/>
      <c r="D118" s="11"/>
      <c r="E118" s="12"/>
      <c r="F118" s="12"/>
      <c r="G118" s="12"/>
      <c r="H118" s="12"/>
      <c r="Z118" s="52"/>
      <c r="AA118" s="51"/>
      <c r="AB118" s="51"/>
      <c r="AC118" s="51"/>
      <c r="AD118" s="55"/>
    </row>
    <row r="119" spans="2:30" s="1" customFormat="1" x14ac:dyDescent="0.4">
      <c r="C119"/>
      <c r="D119" s="11"/>
      <c r="E119" s="11"/>
      <c r="F119" s="11"/>
      <c r="G119" s="11"/>
      <c r="H119" s="11"/>
      <c r="Z119" s="52"/>
      <c r="AA119" s="51"/>
      <c r="AB119" s="51"/>
      <c r="AC119" s="51"/>
      <c r="AD119" s="55"/>
    </row>
    <row r="120" spans="2:30" s="1" customFormat="1" x14ac:dyDescent="0.4">
      <c r="C120"/>
      <c r="D120" s="11"/>
      <c r="E120" s="12"/>
      <c r="F120" s="12"/>
      <c r="G120" s="12"/>
      <c r="H120" s="12"/>
      <c r="Z120" s="52"/>
      <c r="AA120" s="51"/>
      <c r="AB120" s="51"/>
      <c r="AC120" s="51"/>
      <c r="AD120" s="55"/>
    </row>
    <row r="121" spans="2:30" s="1" customFormat="1" x14ac:dyDescent="0.4">
      <c r="C121"/>
      <c r="D121" s="11"/>
      <c r="E121" s="11"/>
      <c r="F121" s="11"/>
      <c r="G121" s="11"/>
      <c r="H121" s="11"/>
      <c r="Z121" s="52"/>
      <c r="AA121" s="51"/>
      <c r="AB121" s="51"/>
      <c r="AC121" s="51"/>
      <c r="AD121" s="55"/>
    </row>
    <row r="122" spans="2:30" s="1" customFormat="1" x14ac:dyDescent="0.4">
      <c r="C122"/>
      <c r="D122" s="11"/>
      <c r="E122" s="11"/>
      <c r="F122" s="11"/>
      <c r="G122" s="11"/>
      <c r="H122" s="11"/>
      <c r="Z122" s="52"/>
      <c r="AA122" s="51"/>
      <c r="AB122" s="51"/>
      <c r="AC122" s="51"/>
      <c r="AD122" s="55"/>
    </row>
    <row r="123" spans="2:30" s="1" customFormat="1" x14ac:dyDescent="0.4">
      <c r="C123"/>
      <c r="D123" s="11"/>
      <c r="E123" s="11"/>
      <c r="F123" s="11"/>
      <c r="G123" s="11"/>
      <c r="H123" s="11"/>
      <c r="Z123" s="52"/>
      <c r="AA123" s="51"/>
      <c r="AB123" s="51"/>
      <c r="AC123" s="51"/>
      <c r="AD123" s="55"/>
    </row>
    <row r="124" spans="2:30" s="1" customFormat="1" x14ac:dyDescent="0.4">
      <c r="C124"/>
      <c r="D124" s="11"/>
      <c r="E124" s="11"/>
      <c r="F124" s="11"/>
      <c r="G124" s="11"/>
      <c r="H124" s="11"/>
      <c r="Z124" s="52"/>
      <c r="AA124" s="51"/>
      <c r="AB124" s="51"/>
      <c r="AC124" s="51"/>
      <c r="AD124" s="55"/>
    </row>
    <row r="125" spans="2:30" s="1" customFormat="1" x14ac:dyDescent="0.4">
      <c r="C125"/>
      <c r="D125" s="11"/>
      <c r="E125" s="11"/>
      <c r="F125" s="11"/>
      <c r="G125" s="11"/>
      <c r="H125" s="11"/>
      <c r="Z125" s="52"/>
      <c r="AA125" s="51"/>
      <c r="AB125" s="51"/>
      <c r="AC125" s="51"/>
      <c r="AD125" s="55"/>
    </row>
    <row r="126" spans="2:30" s="1" customFormat="1" x14ac:dyDescent="0.4">
      <c r="C126"/>
      <c r="D126" s="11"/>
      <c r="E126" s="11"/>
      <c r="F126" s="11"/>
      <c r="G126" s="11"/>
      <c r="H126" s="11"/>
      <c r="Z126" s="52"/>
      <c r="AA126" s="51"/>
      <c r="AB126" s="51"/>
      <c r="AC126" s="51"/>
      <c r="AD126" s="55"/>
    </row>
    <row r="127" spans="2:30" s="1" customFormat="1" x14ac:dyDescent="0.4">
      <c r="C127"/>
      <c r="D127" s="11"/>
      <c r="E127" s="11"/>
      <c r="F127" s="11"/>
      <c r="G127" s="11"/>
      <c r="H127" s="11"/>
      <c r="Z127" s="52"/>
      <c r="AA127" s="51"/>
      <c r="AB127" s="51"/>
      <c r="AC127" s="51"/>
      <c r="AD127" s="55"/>
    </row>
    <row r="128" spans="2:30" s="1" customFormat="1" x14ac:dyDescent="0.4">
      <c r="C128"/>
      <c r="D128" s="11"/>
      <c r="E128" s="11"/>
      <c r="F128" s="11"/>
      <c r="G128" s="11"/>
      <c r="H128" s="11"/>
      <c r="Z128" s="52"/>
      <c r="AA128" s="51"/>
      <c r="AB128" s="51"/>
      <c r="AC128" s="51"/>
      <c r="AD128" s="55"/>
    </row>
    <row r="129" spans="2:30" s="1" customFormat="1" x14ac:dyDescent="0.4">
      <c r="B129" s="176"/>
      <c r="C129"/>
      <c r="D129" s="11"/>
      <c r="E129" s="11"/>
      <c r="F129" s="11"/>
      <c r="G129" s="11"/>
      <c r="H129" s="11"/>
      <c r="Z129" s="52"/>
      <c r="AA129" s="51"/>
      <c r="AB129" s="51"/>
      <c r="AC129" s="51"/>
      <c r="AD129" s="55"/>
    </row>
    <row r="130" spans="2:30" s="1" customFormat="1" x14ac:dyDescent="0.4">
      <c r="B130" s="176"/>
      <c r="C130"/>
      <c r="D130" s="11"/>
      <c r="E130" s="11"/>
      <c r="F130" s="222"/>
      <c r="G130" s="222"/>
      <c r="H130" s="15"/>
      <c r="Z130" s="52"/>
      <c r="AA130" s="51"/>
      <c r="AB130" s="51"/>
      <c r="AC130" s="51"/>
      <c r="AD130" s="55"/>
    </row>
    <row r="131" spans="2:30" s="1" customFormat="1" x14ac:dyDescent="0.4">
      <c r="B131" s="176"/>
      <c r="C131"/>
      <c r="D131" s="222"/>
      <c r="E131" s="208"/>
      <c r="F131" s="222"/>
      <c r="G131" s="222"/>
      <c r="H131" s="15"/>
      <c r="Z131" s="52"/>
      <c r="AA131" s="51"/>
      <c r="AB131" s="51"/>
      <c r="AC131" s="51"/>
      <c r="AD131" s="55"/>
    </row>
    <row r="132" spans="2:30" s="1" customFormat="1" x14ac:dyDescent="0.4">
      <c r="B132" s="176"/>
      <c r="C132"/>
      <c r="D132" s="222"/>
      <c r="E132" s="208"/>
      <c r="F132" s="222"/>
      <c r="G132" s="222"/>
      <c r="H132" s="15"/>
      <c r="Z132" s="52"/>
      <c r="AA132" s="51"/>
      <c r="AB132" s="51"/>
      <c r="AC132" s="51"/>
      <c r="AD132" s="55"/>
    </row>
    <row r="133" spans="2:30" s="1" customFormat="1" x14ac:dyDescent="0.4">
      <c r="B133" s="176"/>
      <c r="C133"/>
      <c r="D133" s="222"/>
      <c r="E133" s="208"/>
      <c r="F133" s="222"/>
      <c r="G133" s="222"/>
      <c r="H133" s="15"/>
      <c r="Z133" s="52"/>
      <c r="AA133" s="51"/>
      <c r="AB133" s="51"/>
      <c r="AC133" s="51"/>
      <c r="AD133" s="55"/>
    </row>
    <row r="134" spans="2:30" s="1" customFormat="1" x14ac:dyDescent="0.4">
      <c r="B134" s="176"/>
      <c r="C134"/>
      <c r="D134" s="222"/>
      <c r="E134" s="208"/>
      <c r="F134" s="222"/>
      <c r="G134" s="222"/>
      <c r="H134" s="15"/>
      <c r="Z134" s="52"/>
      <c r="AA134" s="51"/>
      <c r="AB134" s="51"/>
      <c r="AC134" s="51"/>
      <c r="AD134" s="55"/>
    </row>
    <row r="135" spans="2:30" s="1" customFormat="1" x14ac:dyDescent="0.4">
      <c r="B135" s="176"/>
      <c r="C135"/>
      <c r="D135" s="222"/>
      <c r="E135" s="208"/>
      <c r="F135" s="222"/>
      <c r="G135" s="222"/>
      <c r="H135" s="15"/>
      <c r="Z135" s="52"/>
      <c r="AA135" s="51"/>
      <c r="AB135" s="51"/>
      <c r="AC135" s="51"/>
      <c r="AD135" s="55"/>
    </row>
    <row r="136" spans="2:30" s="1" customFormat="1" x14ac:dyDescent="0.4">
      <c r="C136"/>
      <c r="D136"/>
      <c r="E136"/>
      <c r="F136"/>
      <c r="G136" s="11"/>
      <c r="H136" s="11"/>
      <c r="Z136" s="52"/>
      <c r="AA136" s="51"/>
      <c r="AB136" s="51"/>
      <c r="AC136" s="51"/>
      <c r="AD136" s="55"/>
    </row>
    <row r="137" spans="2:30" s="1" customFormat="1" x14ac:dyDescent="0.4">
      <c r="C137"/>
      <c r="D137"/>
      <c r="E137"/>
      <c r="F137"/>
      <c r="G137" s="11"/>
      <c r="H137" s="11"/>
      <c r="Z137" s="52"/>
      <c r="AA137" s="51"/>
      <c r="AB137" s="51"/>
      <c r="AC137" s="51"/>
      <c r="AD137" s="55"/>
    </row>
    <row r="138" spans="2:30" s="1" customFormat="1" x14ac:dyDescent="0.4">
      <c r="C138"/>
      <c r="D138"/>
      <c r="E138"/>
      <c r="F138"/>
      <c r="G138" s="11"/>
      <c r="H138" s="11"/>
      <c r="Z138" s="52"/>
      <c r="AA138" s="51"/>
      <c r="AB138" s="51"/>
      <c r="AC138" s="51"/>
      <c r="AD138" s="55"/>
    </row>
    <row r="139" spans="2:30" s="1" customFormat="1" x14ac:dyDescent="0.4">
      <c r="C139"/>
      <c r="D139"/>
      <c r="E139"/>
      <c r="F139"/>
      <c r="G139" s="11"/>
      <c r="H139" s="11"/>
      <c r="Z139" s="52"/>
      <c r="AA139" s="51"/>
      <c r="AB139" s="51"/>
      <c r="AC139" s="51"/>
      <c r="AD139" s="55"/>
    </row>
    <row r="143" spans="2:30" s="1" customFormat="1" x14ac:dyDescent="0.4">
      <c r="C143"/>
      <c r="D143"/>
      <c r="E143"/>
      <c r="F143"/>
      <c r="G143" s="11"/>
      <c r="H143" s="11"/>
      <c r="Z143" s="52"/>
      <c r="AA143" s="51"/>
      <c r="AB143" s="51"/>
      <c r="AC143" s="51"/>
      <c r="AD143" s="55"/>
    </row>
    <row r="153" spans="2:30" s="1" customFormat="1" x14ac:dyDescent="0.4">
      <c r="Z153" s="52"/>
      <c r="AA153" s="51"/>
      <c r="AB153" s="51"/>
      <c r="AC153" s="51"/>
      <c r="AD153" s="55"/>
    </row>
    <row r="154" spans="2:30" s="1" customFormat="1" x14ac:dyDescent="0.4">
      <c r="B154" s="176"/>
      <c r="C154"/>
      <c r="D154" s="11"/>
      <c r="E154" s="11"/>
      <c r="F154" s="11"/>
      <c r="G154" s="11"/>
      <c r="H154" s="11"/>
      <c r="Z154" s="52"/>
      <c r="AA154" s="51"/>
      <c r="AB154" s="51"/>
      <c r="AC154" s="51"/>
      <c r="AD154" s="55"/>
    </row>
    <row r="155" spans="2:30" s="1" customFormat="1" x14ac:dyDescent="0.4">
      <c r="B155" s="176"/>
      <c r="C155"/>
      <c r="D155" s="11"/>
      <c r="E155" s="11"/>
      <c r="F155" s="11"/>
      <c r="G155" s="11"/>
      <c r="H155" s="11"/>
      <c r="Z155" s="52"/>
      <c r="AA155" s="51"/>
      <c r="AB155" s="51"/>
      <c r="AC155" s="51"/>
      <c r="AD155" s="55"/>
    </row>
    <row r="156" spans="2:30" s="1" customFormat="1" x14ac:dyDescent="0.4">
      <c r="C156"/>
      <c r="D156" s="11"/>
      <c r="E156" s="11"/>
      <c r="F156" s="11"/>
      <c r="G156" s="11"/>
      <c r="H156" s="11"/>
      <c r="Z156" s="52"/>
      <c r="AA156" s="51"/>
      <c r="AB156" s="51"/>
      <c r="AC156" s="51"/>
      <c r="AD156" s="55"/>
    </row>
    <row r="157" spans="2:30" s="1" customFormat="1" x14ac:dyDescent="0.4">
      <c r="C157"/>
      <c r="D157" s="11"/>
      <c r="E157" s="11"/>
      <c r="F157" s="12"/>
      <c r="G157" s="12"/>
      <c r="H157" s="12"/>
      <c r="Z157" s="52"/>
      <c r="AA157" s="51"/>
      <c r="AB157" s="51"/>
      <c r="AC157" s="51"/>
      <c r="AD157" s="55"/>
    </row>
    <row r="158" spans="2:30" s="1" customFormat="1" x14ac:dyDescent="0.4">
      <c r="C158"/>
      <c r="D158" s="11"/>
      <c r="E158" s="11"/>
      <c r="F158" s="11"/>
      <c r="G158" s="11"/>
      <c r="H158" s="11"/>
      <c r="Z158" s="52"/>
      <c r="AA158" s="51"/>
      <c r="AB158" s="51"/>
      <c r="AC158" s="51"/>
      <c r="AD158" s="55"/>
    </row>
    <row r="159" spans="2:30" s="1" customFormat="1" x14ac:dyDescent="0.4">
      <c r="C159"/>
      <c r="D159" s="11"/>
      <c r="E159" s="11"/>
      <c r="F159" s="12"/>
      <c r="G159" s="12"/>
      <c r="H159" s="12"/>
      <c r="Z159" s="52"/>
      <c r="AA159" s="51"/>
      <c r="AB159" s="51"/>
      <c r="AC159" s="51"/>
      <c r="AD159" s="55"/>
    </row>
    <row r="160" spans="2:30" s="1" customFormat="1" x14ac:dyDescent="0.4">
      <c r="C160"/>
      <c r="D160" s="11"/>
      <c r="E160" s="11"/>
      <c r="F160" s="11"/>
      <c r="G160" s="11"/>
      <c r="H160" s="11"/>
      <c r="Z160" s="52"/>
      <c r="AA160" s="51"/>
      <c r="AB160" s="51"/>
      <c r="AC160" s="51"/>
      <c r="AD160" s="55"/>
    </row>
    <row r="161" spans="2:30" s="1" customFormat="1" x14ac:dyDescent="0.4">
      <c r="C161"/>
      <c r="D161" s="11"/>
      <c r="E161" s="11"/>
      <c r="F161" s="11"/>
      <c r="G161" s="11"/>
      <c r="H161" s="11"/>
      <c r="Z161" s="52"/>
      <c r="AA161" s="51"/>
      <c r="AB161" s="51"/>
      <c r="AC161" s="51"/>
      <c r="AD161" s="55"/>
    </row>
    <row r="162" spans="2:30" s="1" customFormat="1" x14ac:dyDescent="0.4">
      <c r="C162"/>
      <c r="D162" s="11"/>
      <c r="E162" s="11"/>
      <c r="F162" s="11"/>
      <c r="G162" s="11"/>
      <c r="H162" s="11"/>
      <c r="Z162" s="52"/>
      <c r="AA162" s="51"/>
      <c r="AB162" s="51"/>
      <c r="AC162" s="51"/>
      <c r="AD162" s="55"/>
    </row>
    <row r="163" spans="2:30" s="1" customFormat="1" x14ac:dyDescent="0.4">
      <c r="C163"/>
      <c r="D163" s="11"/>
      <c r="E163" s="11"/>
      <c r="F163" s="11"/>
      <c r="G163" s="11"/>
      <c r="H163" s="11"/>
      <c r="Z163" s="52"/>
      <c r="AA163" s="51"/>
      <c r="AB163" s="51"/>
      <c r="AC163" s="51"/>
      <c r="AD163" s="55"/>
    </row>
    <row r="164" spans="2:30" s="1" customFormat="1" x14ac:dyDescent="0.4">
      <c r="C164"/>
      <c r="D164" s="11"/>
      <c r="E164" s="11"/>
      <c r="F164" s="11"/>
      <c r="G164" s="11"/>
      <c r="H164" s="11"/>
      <c r="Z164" s="52"/>
      <c r="AA164" s="51"/>
      <c r="AB164" s="51"/>
      <c r="AC164" s="51"/>
      <c r="AD164" s="55"/>
    </row>
    <row r="165" spans="2:30" s="1" customFormat="1" x14ac:dyDescent="0.4">
      <c r="C165"/>
      <c r="D165" s="11"/>
      <c r="E165" s="11"/>
      <c r="F165" s="11"/>
      <c r="G165" s="11"/>
      <c r="H165" s="11"/>
      <c r="Z165" s="52"/>
      <c r="AA165" s="51"/>
      <c r="AB165" s="51"/>
      <c r="AC165" s="51"/>
      <c r="AD165" s="55"/>
    </row>
    <row r="166" spans="2:30" s="1" customFormat="1" x14ac:dyDescent="0.4">
      <c r="C166"/>
      <c r="D166" s="11"/>
      <c r="E166" s="11"/>
      <c r="F166" s="11"/>
      <c r="G166" s="11"/>
      <c r="H166" s="11"/>
      <c r="Z166" s="52"/>
      <c r="AA166" s="51"/>
      <c r="AB166" s="51"/>
      <c r="AC166" s="51"/>
      <c r="AD166" s="55"/>
    </row>
    <row r="167" spans="2:30" s="1" customFormat="1" x14ac:dyDescent="0.4">
      <c r="C167"/>
      <c r="D167" s="11"/>
      <c r="E167" s="11"/>
      <c r="F167" s="11"/>
      <c r="G167" s="11"/>
      <c r="H167" s="11"/>
      <c r="Z167" s="52"/>
      <c r="AA167" s="51"/>
      <c r="AB167" s="51"/>
      <c r="AC167" s="51"/>
      <c r="AD167" s="55"/>
    </row>
    <row r="168" spans="2:30" s="1" customFormat="1" x14ac:dyDescent="0.4">
      <c r="B168" s="176"/>
      <c r="C168"/>
      <c r="D168" s="11"/>
      <c r="E168" s="11"/>
      <c r="F168" s="11"/>
      <c r="G168" s="11"/>
      <c r="H168" s="11"/>
      <c r="Z168" s="52"/>
      <c r="AA168" s="51"/>
      <c r="AB168" s="51"/>
      <c r="AC168" s="51"/>
      <c r="AD168" s="55"/>
    </row>
    <row r="169" spans="2:30" s="1" customFormat="1" x14ac:dyDescent="0.4">
      <c r="B169" s="176"/>
      <c r="C169"/>
      <c r="D169" s="11"/>
      <c r="E169" s="11"/>
      <c r="F169" s="222"/>
      <c r="G169" s="222"/>
      <c r="H169" s="15"/>
      <c r="Z169" s="52"/>
      <c r="AA169" s="51"/>
      <c r="AB169" s="51"/>
      <c r="AC169" s="51"/>
      <c r="AD169" s="55"/>
    </row>
    <row r="170" spans="2:30" s="1" customFormat="1" x14ac:dyDescent="0.4">
      <c r="B170" s="176"/>
      <c r="C170"/>
      <c r="D170" s="222"/>
      <c r="E170" s="208"/>
      <c r="F170" s="222"/>
      <c r="G170" s="222"/>
      <c r="H170" s="15"/>
      <c r="Z170" s="52"/>
      <c r="AA170" s="51"/>
      <c r="AB170" s="51"/>
      <c r="AC170" s="51"/>
      <c r="AD170" s="55"/>
    </row>
    <row r="171" spans="2:30" s="1" customFormat="1" x14ac:dyDescent="0.4">
      <c r="B171" s="176"/>
      <c r="C171"/>
      <c r="D171" s="222"/>
      <c r="E171" s="208"/>
      <c r="F171" s="222"/>
      <c r="G171" s="222"/>
      <c r="H171" s="15"/>
      <c r="Z171" s="52"/>
      <c r="AA171" s="51"/>
      <c r="AB171" s="51"/>
      <c r="AC171" s="51"/>
      <c r="AD171" s="55"/>
    </row>
    <row r="172" spans="2:30" s="1" customFormat="1" x14ac:dyDescent="0.4">
      <c r="B172" s="176"/>
      <c r="C172"/>
      <c r="D172" s="222"/>
      <c r="E172" s="208"/>
      <c r="F172" s="222"/>
      <c r="G172" s="222"/>
      <c r="H172" s="15"/>
      <c r="Z172" s="52"/>
      <c r="AA172" s="51"/>
      <c r="AB172" s="51"/>
      <c r="AC172" s="51"/>
      <c r="AD172" s="55"/>
    </row>
    <row r="173" spans="2:30" s="1" customFormat="1" x14ac:dyDescent="0.4">
      <c r="B173" s="176"/>
      <c r="C173"/>
      <c r="D173" s="222"/>
      <c r="E173" s="208"/>
      <c r="F173" s="222"/>
      <c r="G173" s="222"/>
      <c r="H173" s="15"/>
      <c r="Z173" s="52"/>
      <c r="AA173" s="51"/>
      <c r="AB173" s="51"/>
      <c r="AC173" s="51"/>
      <c r="AD173" s="55"/>
    </row>
    <row r="174" spans="2:30" s="1" customFormat="1" x14ac:dyDescent="0.4">
      <c r="B174" s="176"/>
      <c r="C174"/>
      <c r="D174" s="222"/>
      <c r="E174" s="208"/>
      <c r="F174" s="222"/>
      <c r="G174" s="222"/>
      <c r="H174" s="15"/>
      <c r="Z174" s="52"/>
      <c r="AA174" s="51"/>
      <c r="AB174" s="51"/>
      <c r="AC174" s="51"/>
      <c r="AD174" s="55"/>
    </row>
    <row r="175" spans="2:30" s="1" customFormat="1" x14ac:dyDescent="0.4">
      <c r="C175"/>
      <c r="D175"/>
      <c r="E175"/>
      <c r="F175"/>
      <c r="G175" s="11"/>
      <c r="H175" s="11"/>
      <c r="Z175" s="52"/>
      <c r="AA175" s="51"/>
      <c r="AB175" s="51"/>
      <c r="AC175" s="51"/>
      <c r="AD175" s="55"/>
    </row>
    <row r="176" spans="2:30" s="1" customFormat="1" x14ac:dyDescent="0.4">
      <c r="C176"/>
      <c r="D176"/>
      <c r="E176"/>
      <c r="F176"/>
      <c r="G176" s="11"/>
      <c r="H176" s="11"/>
      <c r="Z176" s="52"/>
      <c r="AA176" s="51"/>
      <c r="AB176" s="51"/>
      <c r="AC176" s="51"/>
      <c r="AD176" s="55"/>
    </row>
    <row r="177" spans="3:30" s="1" customFormat="1" x14ac:dyDescent="0.4">
      <c r="C177"/>
      <c r="D177"/>
      <c r="E177"/>
      <c r="F177"/>
      <c r="G177" s="11"/>
      <c r="H177" s="11"/>
      <c r="Z177" s="52"/>
      <c r="AA177" s="51"/>
      <c r="AB177" s="51"/>
      <c r="AC177" s="51"/>
      <c r="AD177" s="55"/>
    </row>
    <row r="178" spans="3:30" s="1" customFormat="1" x14ac:dyDescent="0.4">
      <c r="C178"/>
      <c r="D178"/>
      <c r="E178"/>
      <c r="F178"/>
      <c r="G178" s="11"/>
      <c r="H178" s="11"/>
      <c r="Z178" s="52"/>
      <c r="AA178" s="51"/>
      <c r="AB178" s="51"/>
      <c r="AC178" s="51"/>
      <c r="AD178" s="55"/>
    </row>
    <row r="179" spans="3:30" s="1" customFormat="1" x14ac:dyDescent="0.4">
      <c r="C179"/>
      <c r="D179"/>
      <c r="E179"/>
      <c r="F179"/>
      <c r="G179" s="11"/>
      <c r="H179" s="11"/>
      <c r="Z179" s="52"/>
      <c r="AA179" s="51"/>
      <c r="AB179" s="51"/>
      <c r="AC179" s="51"/>
      <c r="AD179" s="55"/>
    </row>
    <row r="180" spans="3:30" s="1" customFormat="1" x14ac:dyDescent="0.4">
      <c r="C180"/>
      <c r="D180"/>
      <c r="E180"/>
      <c r="F180"/>
      <c r="G180" s="11"/>
      <c r="H180" s="11"/>
      <c r="Z180" s="52"/>
      <c r="AA180" s="51"/>
      <c r="AB180" s="51"/>
      <c r="AC180" s="51"/>
      <c r="AD180" s="55"/>
    </row>
    <row r="183" spans="3:30" s="1" customFormat="1" x14ac:dyDescent="0.4">
      <c r="C183"/>
      <c r="D183"/>
      <c r="E183"/>
      <c r="F183"/>
      <c r="G183" s="10"/>
      <c r="H183" s="10"/>
      <c r="Z183" s="52"/>
      <c r="AA183" s="51"/>
      <c r="AB183" s="51"/>
      <c r="AC183" s="51"/>
      <c r="AD183" s="55"/>
    </row>
  </sheetData>
  <sheetProtection algorithmName="SHA-512" hashValue="XeWynVgWpo2g69/1Zwq8wsXxGZK+TxlBAcVXACB5JejFZ5zlfHcms92AD+QV7CMphlkd/tT3X931o/WVZEtvKw==" saltValue="8R2/vFMQEHiWkqaUtBrXAA==" spinCount="100000" sheet="1" objects="1" scenarios="1"/>
  <protectedRanges>
    <protectedRange sqref="N4 Q4 K6 K8 X12 X14 X16 X18:AB20 X22:AB27 X29:AB33 X35 X37:AB40 X42 X44:AB48 X50" name="範囲1"/>
  </protectedRanges>
  <mergeCells count="202">
    <mergeCell ref="K46:N46"/>
    <mergeCell ref="K47:N47"/>
    <mergeCell ref="K48:N48"/>
    <mergeCell ref="O40:Q40"/>
    <mergeCell ref="O42:Q42"/>
    <mergeCell ref="I4:J4"/>
    <mergeCell ref="K23:N25"/>
    <mergeCell ref="K22:N22"/>
    <mergeCell ref="K10:N10"/>
    <mergeCell ref="K12:N12"/>
    <mergeCell ref="K14:N14"/>
    <mergeCell ref="K16:N16"/>
    <mergeCell ref="K5:O5"/>
    <mergeCell ref="K7:O7"/>
    <mergeCell ref="I18:I20"/>
    <mergeCell ref="J18:J20"/>
    <mergeCell ref="J37:J40"/>
    <mergeCell ref="K4:M4"/>
    <mergeCell ref="N4:O4"/>
    <mergeCell ref="Q4:R4"/>
    <mergeCell ref="O10:Q10"/>
    <mergeCell ref="O12:Q12"/>
    <mergeCell ref="O14:Q14"/>
    <mergeCell ref="O16:Q16"/>
    <mergeCell ref="F1:I3"/>
    <mergeCell ref="K44:N44"/>
    <mergeCell ref="K45:N45"/>
    <mergeCell ref="J50:J51"/>
    <mergeCell ref="I37:I40"/>
    <mergeCell ref="I44:I48"/>
    <mergeCell ref="D48:F48"/>
    <mergeCell ref="I50:I51"/>
    <mergeCell ref="G50:G51"/>
    <mergeCell ref="D50:F51"/>
    <mergeCell ref="D45:F45"/>
    <mergeCell ref="H23:H25"/>
    <mergeCell ref="B49:H49"/>
    <mergeCell ref="D42:F42"/>
    <mergeCell ref="C23:C25"/>
    <mergeCell ref="B23:B25"/>
    <mergeCell ref="J44:J48"/>
    <mergeCell ref="J22:J27"/>
    <mergeCell ref="I22:I27"/>
    <mergeCell ref="D44:F44"/>
    <mergeCell ref="D46:F46"/>
    <mergeCell ref="D47:F47"/>
    <mergeCell ref="D27:F27"/>
    <mergeCell ref="K50:N51"/>
    <mergeCell ref="B168:B174"/>
    <mergeCell ref="F169:F174"/>
    <mergeCell ref="B76:B77"/>
    <mergeCell ref="G169:G174"/>
    <mergeCell ref="D170:D174"/>
    <mergeCell ref="E170:E174"/>
    <mergeCell ref="B154:B155"/>
    <mergeCell ref="B90:B96"/>
    <mergeCell ref="F91:F96"/>
    <mergeCell ref="G91:G96"/>
    <mergeCell ref="D92:D96"/>
    <mergeCell ref="E92:E96"/>
    <mergeCell ref="B115:B116"/>
    <mergeCell ref="B129:B135"/>
    <mergeCell ref="F130:F135"/>
    <mergeCell ref="D131:D135"/>
    <mergeCell ref="G130:G135"/>
    <mergeCell ref="V1:AB1"/>
    <mergeCell ref="H67:R67"/>
    <mergeCell ref="B53:H53"/>
    <mergeCell ref="C50:C51"/>
    <mergeCell ref="B50:B51"/>
    <mergeCell ref="D54:F54"/>
    <mergeCell ref="H50:H51"/>
    <mergeCell ref="E131:E135"/>
    <mergeCell ref="D55:F55"/>
    <mergeCell ref="D56:F56"/>
    <mergeCell ref="D57:F57"/>
    <mergeCell ref="D61:F61"/>
    <mergeCell ref="D58:F58"/>
    <mergeCell ref="D59:F59"/>
    <mergeCell ref="D60:F60"/>
    <mergeCell ref="D12:F12"/>
    <mergeCell ref="D10:F10"/>
    <mergeCell ref="D37:F37"/>
    <mergeCell ref="D14:F14"/>
    <mergeCell ref="D16:F16"/>
    <mergeCell ref="K30:N30"/>
    <mergeCell ref="K18:N18"/>
    <mergeCell ref="K19:N19"/>
    <mergeCell ref="K20:N20"/>
    <mergeCell ref="K26:N26"/>
    <mergeCell ref="K27:N27"/>
    <mergeCell ref="K29:N29"/>
    <mergeCell ref="O18:Q18"/>
    <mergeCell ref="O19:Q19"/>
    <mergeCell ref="O20:Q20"/>
    <mergeCell ref="O22:Q22"/>
    <mergeCell ref="O23:Q25"/>
    <mergeCell ref="O26:Q26"/>
    <mergeCell ref="O27:Q27"/>
    <mergeCell ref="O29:Q29"/>
    <mergeCell ref="K40:N40"/>
    <mergeCell ref="K42:N42"/>
    <mergeCell ref="O50:Q51"/>
    <mergeCell ref="R10:W10"/>
    <mergeCell ref="R12:W12"/>
    <mergeCell ref="R14:W14"/>
    <mergeCell ref="R16:W16"/>
    <mergeCell ref="R18:W18"/>
    <mergeCell ref="R19:W19"/>
    <mergeCell ref="R20:W20"/>
    <mergeCell ref="R22:W22"/>
    <mergeCell ref="R23:W25"/>
    <mergeCell ref="R26:W26"/>
    <mergeCell ref="R27:W27"/>
    <mergeCell ref="R29:W29"/>
    <mergeCell ref="R30:W30"/>
    <mergeCell ref="R31:W31"/>
    <mergeCell ref="R32:W32"/>
    <mergeCell ref="O44:Q44"/>
    <mergeCell ref="O45:Q45"/>
    <mergeCell ref="O46:Q46"/>
    <mergeCell ref="O47:Q47"/>
    <mergeCell ref="O48:Q48"/>
    <mergeCell ref="O33:Q33"/>
    <mergeCell ref="X39:AB39"/>
    <mergeCell ref="X38:AB38"/>
    <mergeCell ref="X37:AB37"/>
    <mergeCell ref="X35:AB35"/>
    <mergeCell ref="X33:AB33"/>
    <mergeCell ref="O38:Q38"/>
    <mergeCell ref="O39:Q39"/>
    <mergeCell ref="I29:I33"/>
    <mergeCell ref="J29:J33"/>
    <mergeCell ref="K38:N38"/>
    <mergeCell ref="K39:N39"/>
    <mergeCell ref="O35:Q35"/>
    <mergeCell ref="O37:Q37"/>
    <mergeCell ref="O31:Q31"/>
    <mergeCell ref="O32:Q32"/>
    <mergeCell ref="K31:N31"/>
    <mergeCell ref="K32:N32"/>
    <mergeCell ref="K33:N33"/>
    <mergeCell ref="K35:N35"/>
    <mergeCell ref="K37:N37"/>
    <mergeCell ref="O30:Q30"/>
    <mergeCell ref="X10:AB10"/>
    <mergeCell ref="C11:AB11"/>
    <mergeCell ref="C13:AB13"/>
    <mergeCell ref="C15:AB15"/>
    <mergeCell ref="C17:AB17"/>
    <mergeCell ref="K6:AB6"/>
    <mergeCell ref="K8:AB8"/>
    <mergeCell ref="X32:AB32"/>
    <mergeCell ref="X31:AB31"/>
    <mergeCell ref="X30:AB30"/>
    <mergeCell ref="X29:AB29"/>
    <mergeCell ref="X27:AB27"/>
    <mergeCell ref="X18:AB18"/>
    <mergeCell ref="X16:AB16"/>
    <mergeCell ref="X14:AB14"/>
    <mergeCell ref="X12:AB12"/>
    <mergeCell ref="X26:AB26"/>
    <mergeCell ref="X23:AB25"/>
    <mergeCell ref="X22:AB22"/>
    <mergeCell ref="X20:AB20"/>
    <mergeCell ref="X19:AB19"/>
    <mergeCell ref="C21:AB21"/>
    <mergeCell ref="D20:F20"/>
    <mergeCell ref="G23:G25"/>
    <mergeCell ref="X47:AB47"/>
    <mergeCell ref="X46:AB46"/>
    <mergeCell ref="R47:W47"/>
    <mergeCell ref="R48:W48"/>
    <mergeCell ref="R50:W51"/>
    <mergeCell ref="C28:AB28"/>
    <mergeCell ref="C34:AB34"/>
    <mergeCell ref="R40:W40"/>
    <mergeCell ref="R42:W42"/>
    <mergeCell ref="R44:W44"/>
    <mergeCell ref="R45:W45"/>
    <mergeCell ref="R46:W46"/>
    <mergeCell ref="C41:AB41"/>
    <mergeCell ref="C43:AB43"/>
    <mergeCell ref="X45:AB45"/>
    <mergeCell ref="X44:AB44"/>
    <mergeCell ref="X42:AB42"/>
    <mergeCell ref="X40:AB40"/>
    <mergeCell ref="R33:W33"/>
    <mergeCell ref="R35:W35"/>
    <mergeCell ref="R37:W37"/>
    <mergeCell ref="R38:W38"/>
    <mergeCell ref="R39:W39"/>
    <mergeCell ref="C36:AB36"/>
    <mergeCell ref="U53:W53"/>
    <mergeCell ref="U54:W54"/>
    <mergeCell ref="AA53:AB53"/>
    <mergeCell ref="AA54:AB54"/>
    <mergeCell ref="X53:Z53"/>
    <mergeCell ref="X54:Z54"/>
    <mergeCell ref="X50:AB51"/>
    <mergeCell ref="X48:AB48"/>
    <mergeCell ref="K49:AB49"/>
  </mergeCells>
  <phoneticPr fontId="1"/>
  <conditionalFormatting sqref="N4 Q4 K6 K8">
    <cfRule type="containsBlanks" dxfId="1" priority="6">
      <formula>LEN(TRIM(K4))=0</formula>
    </cfRule>
  </conditionalFormatting>
  <conditionalFormatting sqref="X12:AB12 X14:AB14 X16:AB16 X18:AB20 X22:AB27 X29:AB33 X35:AB35 X37:AB40 X42:AB42 X44:AB48 X50:AB51">
    <cfRule type="containsBlanks" dxfId="0" priority="1">
      <formula>LEN(TRIM(X12))=0</formula>
    </cfRule>
  </conditionalFormatting>
  <dataValidations count="3">
    <dataValidation type="list" allowBlank="1" showInputMessage="1" showErrorMessage="1" sqref="X14 X16 X18:X20 X22:X27 X35 X37:X40 X42 X44:X48 X50:X51 X29:X33 X12" xr:uid="{7DB4EEC2-CE5F-4C01-A420-5878DD1CE58E}">
      <formula1>"○"</formula1>
    </dataValidation>
    <dataValidation type="list" allowBlank="1" showInputMessage="1" showErrorMessage="1" sqref="N4:O4" xr:uid="{3784C31C-8832-4881-B732-BCEC292AA2B1}">
      <formula1>"1,2,3,4,5,6,7,8,9,10,11,12"</formula1>
    </dataValidation>
    <dataValidation type="list" allowBlank="1" showInputMessage="1" showErrorMessage="1" sqref="Q4:R4" xr:uid="{4AE557DC-E351-4427-9201-9CE5757D1148}">
      <formula1>"1,2,3,4,5,6,7,8,9,10,11,12,13,14,15,16,17,18,19,20,21,22,23,24,25,26,27,28,29,30,31"</formula1>
    </dataValidation>
  </dataValidations>
  <printOptions horizontalCentered="1"/>
  <pageMargins left="0.23622047244094491" right="0.23622047244094491" top="1.1811023622047245" bottom="0" header="0.51181102362204722" footer="0.31496062992125984"/>
  <pageSetup paperSize="8" scale="79" orientation="portrait" r:id="rId1"/>
  <headerFooter>
    <oddFooter>&amp;C&amp;G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様式2</vt:lpstr>
      <vt:lpstr>様式2!Print_Area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下門杉廣</dc:creator>
  <cp:lastModifiedBy>マンション改修設計 コンサルタント協会</cp:lastModifiedBy>
  <cp:lastPrinted>2025-12-09T03:32:21Z</cp:lastPrinted>
  <dcterms:created xsi:type="dcterms:W3CDTF">2023-04-30T04:44:10Z</dcterms:created>
  <dcterms:modified xsi:type="dcterms:W3CDTF">2025-12-16T22:04:57Z</dcterms:modified>
</cp:coreProperties>
</file>